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6060" yWindow="1000" windowWidth="25600" windowHeight="18380" tabRatio="500"/>
  </bookViews>
  <sheets>
    <sheet name="Compiled_Overall_Percentage" sheetId="1" r:id="rId1"/>
    <sheet name="BasePreference_fromKDs" sheetId="2" r:id="rId2"/>
    <sheet name="Expression_levels_of_tRFs_in_KD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38" i="1" l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S39" i="1"/>
  <c r="S40" i="1"/>
  <c r="S41" i="1"/>
  <c r="S42" i="1"/>
  <c r="S38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S37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S32" i="1"/>
  <c r="S33" i="1"/>
  <c r="S34" i="1"/>
  <c r="S31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S30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S26" i="1"/>
  <c r="S25" i="1"/>
  <c r="AH19" i="1"/>
  <c r="AH20" i="1"/>
  <c r="AH21" i="1"/>
  <c r="AH22" i="1"/>
  <c r="AG19" i="1"/>
  <c r="AG20" i="1"/>
  <c r="AG21" i="1"/>
  <c r="AG22" i="1"/>
  <c r="AF19" i="1"/>
  <c r="AF20" i="1"/>
  <c r="AF21" i="1"/>
  <c r="AF22" i="1"/>
  <c r="AE19" i="1"/>
  <c r="AE20" i="1"/>
  <c r="AE21" i="1"/>
  <c r="AE22" i="1"/>
  <c r="AD19" i="1"/>
  <c r="AD20" i="1"/>
  <c r="AD21" i="1"/>
  <c r="AD22" i="1"/>
  <c r="AC19" i="1"/>
  <c r="AC20" i="1"/>
  <c r="AC21" i="1"/>
  <c r="AC22" i="1"/>
  <c r="AB19" i="1"/>
  <c r="AB20" i="1"/>
  <c r="AB21" i="1"/>
  <c r="AB22" i="1"/>
  <c r="AA19" i="1"/>
  <c r="AA20" i="1"/>
  <c r="AA21" i="1"/>
  <c r="AA22" i="1"/>
  <c r="Z19" i="1"/>
  <c r="Z20" i="1"/>
  <c r="Z21" i="1"/>
  <c r="Z22" i="1"/>
  <c r="Y19" i="1"/>
  <c r="Y20" i="1"/>
  <c r="Y21" i="1"/>
  <c r="Y22" i="1"/>
  <c r="X19" i="1"/>
  <c r="X20" i="1"/>
  <c r="X21" i="1"/>
  <c r="X22" i="1"/>
  <c r="W19" i="1"/>
  <c r="W20" i="1"/>
  <c r="W21" i="1"/>
  <c r="W22" i="1"/>
  <c r="V19" i="1"/>
  <c r="V20" i="1"/>
  <c r="V21" i="1"/>
  <c r="V22" i="1"/>
  <c r="U19" i="1"/>
  <c r="U20" i="1"/>
  <c r="U21" i="1"/>
  <c r="U22" i="1"/>
  <c r="T19" i="1"/>
  <c r="T20" i="1"/>
  <c r="T21" i="1"/>
  <c r="T22" i="1"/>
  <c r="S19" i="1"/>
  <c r="S20" i="1"/>
  <c r="S21" i="1"/>
  <c r="S22" i="1"/>
  <c r="AH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S18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S17" i="1"/>
  <c r="Q34" i="1"/>
  <c r="Q22" i="1"/>
  <c r="Q42" i="1"/>
  <c r="P34" i="1"/>
  <c r="P22" i="1"/>
  <c r="P42" i="1"/>
  <c r="Q41" i="1"/>
  <c r="P41" i="1"/>
  <c r="Q40" i="1"/>
  <c r="P40" i="1"/>
  <c r="Q39" i="1"/>
  <c r="P39" i="1"/>
  <c r="Q38" i="1"/>
  <c r="P38" i="1"/>
  <c r="Q37" i="1"/>
  <c r="P37" i="1"/>
  <c r="O34" i="1"/>
  <c r="O22" i="1"/>
  <c r="O42" i="1"/>
  <c r="N34" i="1"/>
  <c r="N22" i="1"/>
  <c r="N42" i="1"/>
  <c r="O41" i="1"/>
  <c r="N41" i="1"/>
  <c r="O40" i="1"/>
  <c r="N40" i="1"/>
  <c r="O39" i="1"/>
  <c r="N39" i="1"/>
  <c r="O38" i="1"/>
  <c r="N38" i="1"/>
  <c r="O37" i="1"/>
  <c r="N37" i="1"/>
  <c r="M34" i="1"/>
  <c r="M22" i="1"/>
  <c r="M42" i="1"/>
  <c r="L34" i="1"/>
  <c r="L22" i="1"/>
  <c r="L42" i="1"/>
  <c r="M41" i="1"/>
  <c r="L41" i="1"/>
  <c r="M40" i="1"/>
  <c r="L40" i="1"/>
  <c r="M39" i="1"/>
  <c r="L39" i="1"/>
  <c r="M38" i="1"/>
  <c r="L38" i="1"/>
  <c r="M37" i="1"/>
  <c r="L37" i="1"/>
  <c r="K34" i="1"/>
  <c r="K22" i="1"/>
  <c r="K42" i="1"/>
  <c r="J34" i="1"/>
  <c r="J22" i="1"/>
  <c r="J42" i="1"/>
  <c r="K41" i="1"/>
  <c r="J41" i="1"/>
  <c r="K40" i="1"/>
  <c r="J40" i="1"/>
  <c r="K39" i="1"/>
  <c r="J39" i="1"/>
  <c r="K38" i="1"/>
  <c r="J38" i="1"/>
  <c r="K37" i="1"/>
  <c r="J37" i="1"/>
  <c r="I34" i="1"/>
  <c r="I22" i="1"/>
  <c r="I42" i="1"/>
  <c r="H34" i="1"/>
  <c r="H22" i="1"/>
  <c r="H42" i="1"/>
  <c r="I41" i="1"/>
  <c r="H41" i="1"/>
  <c r="I40" i="1"/>
  <c r="H40" i="1"/>
  <c r="I39" i="1"/>
  <c r="H39" i="1"/>
  <c r="I38" i="1"/>
  <c r="H38" i="1"/>
  <c r="I37" i="1"/>
  <c r="H37" i="1"/>
  <c r="G34" i="1"/>
  <c r="G22" i="1"/>
  <c r="G42" i="1"/>
  <c r="F34" i="1"/>
  <c r="F22" i="1"/>
  <c r="F42" i="1"/>
  <c r="G41" i="1"/>
  <c r="F41" i="1"/>
  <c r="G40" i="1"/>
  <c r="F40" i="1"/>
  <c r="G39" i="1"/>
  <c r="F39" i="1"/>
  <c r="G38" i="1"/>
  <c r="F38" i="1"/>
  <c r="G37" i="1"/>
  <c r="F37" i="1"/>
  <c r="E34" i="1"/>
  <c r="E22" i="1"/>
  <c r="E42" i="1"/>
  <c r="D34" i="1"/>
  <c r="D22" i="1"/>
  <c r="D42" i="1"/>
  <c r="E41" i="1"/>
  <c r="D41" i="1"/>
  <c r="E40" i="1"/>
  <c r="D40" i="1"/>
  <c r="E39" i="1"/>
  <c r="D39" i="1"/>
  <c r="E38" i="1"/>
  <c r="D38" i="1"/>
  <c r="E37" i="1"/>
  <c r="D37" i="1"/>
  <c r="C34" i="1"/>
  <c r="C22" i="1"/>
  <c r="C42" i="1"/>
  <c r="C41" i="1"/>
  <c r="C40" i="1"/>
  <c r="C39" i="1"/>
  <c r="C38" i="1"/>
  <c r="C37" i="1"/>
  <c r="B34" i="1"/>
  <c r="B22" i="1"/>
  <c r="B42" i="1"/>
  <c r="B41" i="1"/>
  <c r="B40" i="1"/>
  <c r="B39" i="1"/>
  <c r="B38" i="1"/>
  <c r="B37" i="1"/>
</calcChain>
</file>

<file path=xl/sharedStrings.xml><?xml version="1.0" encoding="utf-8"?>
<sst xmlns="http://schemas.openxmlformats.org/spreadsheetml/2006/main" count="2431" uniqueCount="71">
  <si>
    <t>GFP_R1</t>
  </si>
  <si>
    <t>Total Reads</t>
  </si>
  <si>
    <t>Adapter Trimmed</t>
  </si>
  <si>
    <t>rRNA_aligned</t>
  </si>
  <si>
    <t>rRNA removed</t>
  </si>
  <si>
    <t>18-35</t>
  </si>
  <si>
    <t>18-24</t>
  </si>
  <si>
    <t>25-35</t>
  </si>
  <si>
    <t>Analysis 18-24mer</t>
  </si>
  <si>
    <t>Genome</t>
  </si>
  <si>
    <t>miRNA</t>
  </si>
  <si>
    <t>tRNA</t>
  </si>
  <si>
    <t>transcriptome</t>
  </si>
  <si>
    <t>piRNA_cluster_region</t>
  </si>
  <si>
    <t>Others</t>
  </si>
  <si>
    <t>5' tRF5s</t>
  </si>
  <si>
    <t>itRFs</t>
  </si>
  <si>
    <t>Analysis 25-35 mer</t>
  </si>
  <si>
    <t>Transcriptome</t>
  </si>
  <si>
    <t>Analysis 18-35 mer</t>
  </si>
  <si>
    <t>GFP_T1</t>
  </si>
  <si>
    <t>Normal_R1</t>
  </si>
  <si>
    <t>Normal_R2</t>
  </si>
  <si>
    <t>Dicer_R1</t>
  </si>
  <si>
    <t>Dicer_R2</t>
  </si>
  <si>
    <t>Dicer_T1</t>
  </si>
  <si>
    <t>Dicer_T2</t>
  </si>
  <si>
    <t>Ago2_R1</t>
  </si>
  <si>
    <t>Ago2_R2</t>
  </si>
  <si>
    <t>Ago1_R1</t>
  </si>
  <si>
    <t>Ago1_R2</t>
  </si>
  <si>
    <t>Ago1_T1</t>
  </si>
  <si>
    <t>Ago1_T2</t>
  </si>
  <si>
    <t>Ago2_T1</t>
  </si>
  <si>
    <t>Ago2_T2</t>
  </si>
  <si>
    <t>Position</t>
  </si>
  <si>
    <t>Sample</t>
  </si>
  <si>
    <t>Base</t>
  </si>
  <si>
    <t>Percentage</t>
  </si>
  <si>
    <t>Ago1</t>
  </si>
  <si>
    <t>A</t>
  </si>
  <si>
    <t>U</t>
  </si>
  <si>
    <t>G</t>
  </si>
  <si>
    <t>C</t>
  </si>
  <si>
    <t>Ago2</t>
  </si>
  <si>
    <t>Dicer</t>
  </si>
  <si>
    <t>GFP</t>
  </si>
  <si>
    <t>Normal</t>
  </si>
  <si>
    <t>Base Pref - itRFS</t>
  </si>
  <si>
    <t>#Numbers shown here are average of replicates</t>
  </si>
  <si>
    <t>tRF5s</t>
  </si>
  <si>
    <t>Base Pref - tRF5s</t>
  </si>
  <si>
    <t>Gene_Id</t>
  </si>
  <si>
    <t>dd_Smed_g4_ALA-AGC_tRNA_1</t>
  </si>
  <si>
    <t>dd_Smed_g4_ALA-TGC_tRNA_1</t>
  </si>
  <si>
    <t>dd_Smed_g4_ALA-TGC_tRNA_9</t>
  </si>
  <si>
    <t>dd_Smed_g4_ARG-TCG_tRNA_1</t>
  </si>
  <si>
    <t>dd_Smed_g4_ASN-GTT_tRNA_5</t>
  </si>
  <si>
    <t>dd_Smed_g4_ASP-GTC_tRNA_8</t>
  </si>
  <si>
    <t>dd_Smed_g4_GLN-TTG_tRNA_2</t>
  </si>
  <si>
    <t>dd_Smed_g4_GLU-CTC_tRNA_2</t>
  </si>
  <si>
    <t>dd_Smed_g4_GLY-TCC_tRNA_6</t>
  </si>
  <si>
    <t>dd_Smed_g4_ILE-TAT_tRNA_1</t>
  </si>
  <si>
    <t>dd_Smed_g4_MET-CAT_tRNA_7</t>
  </si>
  <si>
    <t>dd_Smed_g4_Pseudo_ASP-GTC_tRNA_1</t>
  </si>
  <si>
    <t>dd_Smed_g4_Pseudo_PRO-TGG_tRNA_5</t>
  </si>
  <si>
    <t>dd_Smed_g4_Pseudo_SUP-CTA_tRNA_2</t>
  </si>
  <si>
    <t>dd_Smed_g4_Pseudo_UNDET_Arg_47</t>
  </si>
  <si>
    <t>dd_Smed_g4_TRP-CCA_tRNA_13</t>
  </si>
  <si>
    <t>dd_Smed_g4_UNDET_Gln_23</t>
  </si>
  <si>
    <t>dd_Smed_g4_UNDET_Glu_1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</si>
</sst>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scheme val="minor"/>
    </font>
    <font>
      <b/>
      <sz val="12"/>
      <color rgb="FF000000"/>
      <name val="Times New Roman"/>
      <family val="1"/>
    </font>
    <font>
      <sz val="12"/>
      <color rgb="FF000000"/>
      <name val="Calibri"/>
      <family val="2"/>
      <scheme val="minor"/>
    </font>
    <font>
      <b/>
      <sz val="16"/>
      <color rgb="FF2F75B5"/>
      <name val="Times New Roman"/>
      <family val="1"/>
    </font>
    <font>
      <b/>
      <sz val="12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rgb="FF0000FF"/>
      <name val="Calibri"/>
      <scheme val="minor"/>
    </font>
    <font>
      <b/>
      <sz val="16"/>
      <color rgb="FF008000"/>
      <name val="Calibri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7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2" fontId="0" fillId="0" borderId="3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/>
    <xf numFmtId="0" fontId="3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2" fontId="8" fillId="0" borderId="12" xfId="0" applyNumberFormat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/>
    <xf numFmtId="0" fontId="0" fillId="0" borderId="16" xfId="0" applyBorder="1"/>
    <xf numFmtId="0" fontId="0" fillId="0" borderId="0" xfId="0" applyBorder="1"/>
    <xf numFmtId="2" fontId="0" fillId="0" borderId="0" xfId="0" applyNumberFormat="1" applyBorder="1" applyAlignment="1">
      <alignment horizontal="center"/>
    </xf>
    <xf numFmtId="2" fontId="8" fillId="0" borderId="0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2" fontId="0" fillId="0" borderId="22" xfId="0" applyNumberForma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2" fontId="7" fillId="0" borderId="3" xfId="0" applyNumberFormat="1" applyFont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wrapText="1"/>
    </xf>
    <xf numFmtId="0" fontId="0" fillId="0" borderId="13" xfId="0" applyBorder="1"/>
    <xf numFmtId="2" fontId="8" fillId="0" borderId="16" xfId="0" applyNumberFormat="1" applyFont="1" applyFill="1" applyBorder="1" applyAlignment="1">
      <alignment horizontal="center" wrapText="1"/>
    </xf>
    <xf numFmtId="0" fontId="0" fillId="0" borderId="17" xfId="0" applyBorder="1"/>
    <xf numFmtId="0" fontId="0" fillId="0" borderId="22" xfId="0" applyBorder="1"/>
    <xf numFmtId="0" fontId="0" fillId="0" borderId="24" xfId="0" applyBorder="1"/>
    <xf numFmtId="0" fontId="0" fillId="0" borderId="3" xfId="0" applyBorder="1"/>
    <xf numFmtId="0" fontId="0" fillId="0" borderId="8" xfId="0" applyBorder="1"/>
    <xf numFmtId="0" fontId="0" fillId="0" borderId="23" xfId="0" applyBorder="1"/>
    <xf numFmtId="2" fontId="7" fillId="0" borderId="13" xfId="0" applyNumberFormat="1" applyFont="1" applyBorder="1" applyAlignment="1">
      <alignment horizontal="center" vertical="center"/>
    </xf>
    <xf numFmtId="0" fontId="0" fillId="0" borderId="5" xfId="0" applyBorder="1"/>
    <xf numFmtId="0" fontId="2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5" xfId="0" applyBorder="1"/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2" fontId="0" fillId="0" borderId="28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H42"/>
  <sheetViews>
    <sheetView tabSelected="1" workbookViewId="0">
      <pane ySplit="4" topLeftCell="A5" activePane="bottomLeft" state="frozen"/>
      <selection pane="bottomLeft" activeCell="C15" sqref="C15"/>
    </sheetView>
  </sheetViews>
  <sheetFormatPr baseColWidth="10" defaultRowHeight="15" x14ac:dyDescent="0"/>
  <cols>
    <col min="1" max="1" width="28.83203125" customWidth="1"/>
    <col min="2" max="2" width="12.83203125" customWidth="1"/>
    <col min="4" max="4" width="13.33203125" customWidth="1"/>
    <col min="5" max="5" width="12.6640625" customWidth="1"/>
    <col min="18" max="18" width="22.33203125" customWidth="1"/>
    <col min="19" max="34" width="12.5" customWidth="1"/>
  </cols>
  <sheetData>
    <row r="3" spans="1:34" ht="16" thickBot="1"/>
    <row r="4" spans="1:34" ht="19" thickBot="1">
      <c r="B4" s="1" t="s">
        <v>0</v>
      </c>
      <c r="C4" s="57" t="s">
        <v>20</v>
      </c>
      <c r="D4" s="57" t="s">
        <v>21</v>
      </c>
      <c r="E4" s="17" t="s">
        <v>22</v>
      </c>
      <c r="F4" s="1" t="s">
        <v>23</v>
      </c>
      <c r="G4" s="25" t="s">
        <v>24</v>
      </c>
      <c r="H4" s="25" t="s">
        <v>25</v>
      </c>
      <c r="I4" s="56" t="s">
        <v>26</v>
      </c>
      <c r="J4" s="1" t="s">
        <v>29</v>
      </c>
      <c r="K4" s="25" t="s">
        <v>30</v>
      </c>
      <c r="L4" s="25" t="s">
        <v>31</v>
      </c>
      <c r="M4" s="56" t="s">
        <v>32</v>
      </c>
      <c r="N4" s="1" t="s">
        <v>27</v>
      </c>
      <c r="O4" s="25" t="s">
        <v>28</v>
      </c>
      <c r="P4" s="25" t="s">
        <v>33</v>
      </c>
      <c r="Q4" s="56" t="s">
        <v>34</v>
      </c>
    </row>
    <row r="5" spans="1:34" ht="16" thickBot="1"/>
    <row r="6" spans="1:34" ht="16" thickBot="1">
      <c r="A6" s="2" t="s">
        <v>1</v>
      </c>
      <c r="B6" s="3">
        <v>27.62</v>
      </c>
      <c r="C6" s="76">
        <v>14.58</v>
      </c>
      <c r="D6" s="39">
        <v>20.12</v>
      </c>
      <c r="E6" s="18">
        <v>34.5</v>
      </c>
      <c r="F6" s="43">
        <v>34.119999999999997</v>
      </c>
      <c r="G6" s="27">
        <v>29.08</v>
      </c>
      <c r="H6" s="26">
        <v>15.04</v>
      </c>
      <c r="I6" s="44">
        <v>15.559999999999999</v>
      </c>
      <c r="J6" s="43">
        <v>14.56</v>
      </c>
      <c r="K6" s="26">
        <v>14.06</v>
      </c>
      <c r="L6" s="26">
        <v>29.22</v>
      </c>
      <c r="M6" s="54">
        <v>31.7</v>
      </c>
      <c r="N6" s="43">
        <v>22.66</v>
      </c>
      <c r="O6" s="26">
        <v>31.02</v>
      </c>
      <c r="P6" s="26">
        <v>14.36</v>
      </c>
      <c r="Q6" s="54">
        <v>15.2</v>
      </c>
    </row>
    <row r="7" spans="1:34">
      <c r="A7" s="4" t="s">
        <v>2</v>
      </c>
      <c r="B7" s="5">
        <v>27351925</v>
      </c>
      <c r="C7" s="74">
        <v>14380296</v>
      </c>
      <c r="D7" s="40">
        <v>19961742</v>
      </c>
      <c r="E7" s="20">
        <v>34367056</v>
      </c>
      <c r="F7" s="5">
        <v>33818672</v>
      </c>
      <c r="G7" s="19">
        <v>28819907</v>
      </c>
      <c r="H7" s="19">
        <v>14714996</v>
      </c>
      <c r="I7" s="20">
        <v>15359982</v>
      </c>
      <c r="J7" s="5">
        <v>11686575</v>
      </c>
      <c r="K7" s="19">
        <v>13830209</v>
      </c>
      <c r="L7" s="19">
        <v>28815881</v>
      </c>
      <c r="M7" s="20">
        <v>31504233</v>
      </c>
      <c r="N7" s="5">
        <v>22473419</v>
      </c>
      <c r="O7" s="19">
        <v>30794393</v>
      </c>
      <c r="P7" s="19">
        <v>14247655</v>
      </c>
      <c r="Q7" s="20">
        <v>14948027</v>
      </c>
    </row>
    <row r="8" spans="1:34">
      <c r="A8" s="6" t="s">
        <v>3</v>
      </c>
      <c r="B8" s="5">
        <v>1494399</v>
      </c>
      <c r="C8" s="74">
        <v>404357</v>
      </c>
      <c r="D8" s="40">
        <v>476277</v>
      </c>
      <c r="E8" s="20">
        <v>744718</v>
      </c>
      <c r="F8" s="5">
        <v>3129011</v>
      </c>
      <c r="G8" s="19">
        <v>1837344</v>
      </c>
      <c r="H8" s="19">
        <v>377248</v>
      </c>
      <c r="I8" s="20">
        <v>245038</v>
      </c>
      <c r="J8" s="5">
        <v>1829829</v>
      </c>
      <c r="K8" s="19">
        <v>302319</v>
      </c>
      <c r="L8" s="19">
        <v>4070287</v>
      </c>
      <c r="M8" s="20">
        <v>1551095</v>
      </c>
      <c r="N8" s="5">
        <v>823750</v>
      </c>
      <c r="O8" s="19">
        <v>1787762</v>
      </c>
      <c r="P8" s="19">
        <v>394892</v>
      </c>
      <c r="Q8" s="20">
        <v>677067</v>
      </c>
    </row>
    <row r="9" spans="1:34" ht="16" thickBot="1">
      <c r="A9" s="7" t="s">
        <v>4</v>
      </c>
      <c r="B9" s="8">
        <v>25857526</v>
      </c>
      <c r="C9" s="75">
        <v>13975939</v>
      </c>
      <c r="D9" s="41">
        <v>19485465</v>
      </c>
      <c r="E9" s="22">
        <v>33622338</v>
      </c>
      <c r="F9" s="8">
        <v>30689661</v>
      </c>
      <c r="G9" s="21">
        <v>26982563</v>
      </c>
      <c r="H9" s="21">
        <v>14337748</v>
      </c>
      <c r="I9" s="22">
        <v>15114944</v>
      </c>
      <c r="J9" s="8">
        <v>9856746</v>
      </c>
      <c r="K9" s="21">
        <v>13527890</v>
      </c>
      <c r="L9" s="21">
        <v>24745594</v>
      </c>
      <c r="M9" s="22">
        <v>29953138</v>
      </c>
      <c r="N9" s="8">
        <v>21649669</v>
      </c>
      <c r="O9" s="21">
        <v>29006631</v>
      </c>
      <c r="P9" s="21">
        <v>13852763</v>
      </c>
      <c r="Q9" s="22">
        <v>14270960</v>
      </c>
    </row>
    <row r="10" spans="1:34" ht="16" thickBot="1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M10" s="10"/>
      <c r="N10" s="10"/>
      <c r="O10" s="10"/>
      <c r="P10" s="10"/>
      <c r="Q10" s="10"/>
    </row>
    <row r="11" spans="1:34">
      <c r="A11" s="4" t="s">
        <v>5</v>
      </c>
      <c r="B11" s="11">
        <v>20569416</v>
      </c>
      <c r="C11" s="73">
        <v>13080347</v>
      </c>
      <c r="D11" s="42">
        <v>15948714</v>
      </c>
      <c r="E11" s="24">
        <v>29118095</v>
      </c>
      <c r="F11" s="11">
        <v>22421242</v>
      </c>
      <c r="G11" s="28">
        <v>22231761</v>
      </c>
      <c r="H11" s="23">
        <v>12418697</v>
      </c>
      <c r="I11" s="24">
        <v>13475641</v>
      </c>
      <c r="J11" s="11">
        <v>7892645</v>
      </c>
      <c r="K11" s="23">
        <v>12512115</v>
      </c>
      <c r="L11" s="28">
        <v>18274563</v>
      </c>
      <c r="M11" s="24">
        <v>22422499</v>
      </c>
      <c r="N11" s="51">
        <v>17744863</v>
      </c>
      <c r="O11" s="28">
        <v>23723423</v>
      </c>
      <c r="P11" s="23">
        <v>13050786</v>
      </c>
      <c r="Q11" s="24">
        <v>13277684</v>
      </c>
    </row>
    <row r="12" spans="1:34">
      <c r="A12" s="6" t="s">
        <v>6</v>
      </c>
      <c r="B12" s="5">
        <v>4130263</v>
      </c>
      <c r="C12" s="74">
        <v>2307976</v>
      </c>
      <c r="D12" s="40">
        <v>3869109</v>
      </c>
      <c r="E12" s="20">
        <v>6841943</v>
      </c>
      <c r="F12" s="5">
        <v>4468425</v>
      </c>
      <c r="G12" s="29">
        <v>4136997</v>
      </c>
      <c r="H12" s="19">
        <v>1890319</v>
      </c>
      <c r="I12" s="20">
        <v>1739271</v>
      </c>
      <c r="J12" s="5">
        <v>2960282</v>
      </c>
      <c r="K12" s="19">
        <v>1964210</v>
      </c>
      <c r="L12" s="29">
        <v>3472303</v>
      </c>
      <c r="M12" s="20">
        <v>3655076</v>
      </c>
      <c r="N12" s="55">
        <v>4078958</v>
      </c>
      <c r="O12" s="29">
        <v>5569686</v>
      </c>
      <c r="P12" s="19">
        <v>2962467</v>
      </c>
      <c r="Q12" s="20">
        <v>3680595</v>
      </c>
    </row>
    <row r="13" spans="1:34" ht="16" thickBot="1">
      <c r="A13" s="7" t="s">
        <v>7</v>
      </c>
      <c r="B13" s="8">
        <v>16439153</v>
      </c>
      <c r="C13" s="75">
        <v>10772371</v>
      </c>
      <c r="D13" s="41">
        <v>12079605</v>
      </c>
      <c r="E13" s="22">
        <v>22276152</v>
      </c>
      <c r="F13" s="8">
        <v>17952817</v>
      </c>
      <c r="G13" s="30">
        <v>18094764</v>
      </c>
      <c r="H13" s="21">
        <v>10528378</v>
      </c>
      <c r="I13" s="22">
        <v>11736370</v>
      </c>
      <c r="J13" s="8">
        <v>4932363</v>
      </c>
      <c r="K13" s="21">
        <v>10547905</v>
      </c>
      <c r="L13" s="30">
        <v>14802260</v>
      </c>
      <c r="M13" s="22">
        <v>18767423</v>
      </c>
      <c r="N13" s="52">
        <v>13665905</v>
      </c>
      <c r="O13" s="30">
        <v>18153737</v>
      </c>
      <c r="P13" s="21">
        <v>10088319</v>
      </c>
      <c r="Q13" s="22">
        <v>9597089</v>
      </c>
    </row>
    <row r="14" spans="1:34">
      <c r="A14" s="12"/>
    </row>
    <row r="15" spans="1:34" ht="16" thickBot="1">
      <c r="A15" s="13"/>
      <c r="J15" s="31"/>
      <c r="K15" s="31"/>
      <c r="M15" s="31"/>
      <c r="P15" s="31"/>
    </row>
    <row r="16" spans="1:34" ht="19" thickBot="1">
      <c r="A16" s="14" t="s">
        <v>8</v>
      </c>
      <c r="J16" s="32"/>
      <c r="K16" s="31"/>
      <c r="M16" s="31"/>
      <c r="P16" s="31"/>
      <c r="S16" s="1" t="s">
        <v>0</v>
      </c>
      <c r="T16" s="57" t="s">
        <v>20</v>
      </c>
      <c r="U16" s="57" t="s">
        <v>21</v>
      </c>
      <c r="V16" s="17" t="s">
        <v>22</v>
      </c>
      <c r="W16" s="1" t="s">
        <v>23</v>
      </c>
      <c r="X16" s="25" t="s">
        <v>24</v>
      </c>
      <c r="Y16" s="25" t="s">
        <v>25</v>
      </c>
      <c r="Z16" s="56" t="s">
        <v>26</v>
      </c>
      <c r="AA16" s="1" t="s">
        <v>29</v>
      </c>
      <c r="AB16" s="25" t="s">
        <v>30</v>
      </c>
      <c r="AC16" s="25" t="s">
        <v>31</v>
      </c>
      <c r="AD16" s="56" t="s">
        <v>32</v>
      </c>
      <c r="AE16" s="1" t="s">
        <v>27</v>
      </c>
      <c r="AF16" s="25" t="s">
        <v>28</v>
      </c>
      <c r="AG16" s="25" t="s">
        <v>33</v>
      </c>
      <c r="AH16" s="56" t="s">
        <v>34</v>
      </c>
    </row>
    <row r="17" spans="1:34">
      <c r="A17" s="4" t="s">
        <v>9</v>
      </c>
      <c r="B17" s="11">
        <v>3755570</v>
      </c>
      <c r="C17" s="73">
        <v>2087962</v>
      </c>
      <c r="D17" s="42">
        <v>3839745</v>
      </c>
      <c r="E17" s="24">
        <v>6783519</v>
      </c>
      <c r="F17" s="11">
        <v>3830829</v>
      </c>
      <c r="G17" s="23">
        <v>3858142</v>
      </c>
      <c r="H17" s="23">
        <v>1633477</v>
      </c>
      <c r="I17" s="24">
        <v>1637801</v>
      </c>
      <c r="J17" s="11">
        <v>2372263</v>
      </c>
      <c r="K17" s="23">
        <v>1747052</v>
      </c>
      <c r="L17" s="23">
        <v>2831792</v>
      </c>
      <c r="M17" s="24">
        <v>3263410</v>
      </c>
      <c r="N17" s="11">
        <v>3969104</v>
      </c>
      <c r="O17" s="23">
        <v>5071801</v>
      </c>
      <c r="P17" s="23">
        <v>2883412</v>
      </c>
      <c r="Q17" s="24">
        <v>3333710</v>
      </c>
      <c r="R17" s="35" t="s">
        <v>9</v>
      </c>
      <c r="S17" s="51">
        <f>(B17/B12)*100</f>
        <v>90.928107967942964</v>
      </c>
      <c r="T17" s="46">
        <f t="shared" ref="T17:AH17" si="0">(C17/C12)*100</f>
        <v>90.467231894959042</v>
      </c>
      <c r="U17" s="51">
        <f t="shared" si="0"/>
        <v>99.241065578664234</v>
      </c>
      <c r="V17" s="46">
        <f t="shared" si="0"/>
        <v>99.146090518438996</v>
      </c>
      <c r="W17" s="51">
        <f t="shared" si="0"/>
        <v>85.73107974286242</v>
      </c>
      <c r="X17" s="28">
        <f t="shared" si="0"/>
        <v>93.259482663390855</v>
      </c>
      <c r="Y17" s="28">
        <f t="shared" si="0"/>
        <v>86.412769484938792</v>
      </c>
      <c r="Z17" s="46">
        <f t="shared" si="0"/>
        <v>94.165946537371113</v>
      </c>
      <c r="AA17" s="51">
        <f t="shared" si="0"/>
        <v>80.13638565515042</v>
      </c>
      <c r="AB17" s="28">
        <f t="shared" si="0"/>
        <v>88.944257487743158</v>
      </c>
      <c r="AC17" s="28">
        <f t="shared" si="0"/>
        <v>81.553712334436256</v>
      </c>
      <c r="AD17" s="46">
        <f t="shared" si="0"/>
        <v>89.28432678280835</v>
      </c>
      <c r="AE17" s="49">
        <f t="shared" si="0"/>
        <v>97.306812180954054</v>
      </c>
      <c r="AF17" s="28">
        <f t="shared" si="0"/>
        <v>91.060806659477748</v>
      </c>
      <c r="AG17" s="28">
        <f t="shared" si="0"/>
        <v>97.331447067596017</v>
      </c>
      <c r="AH17" s="46">
        <f t="shared" si="0"/>
        <v>90.575301004321304</v>
      </c>
    </row>
    <row r="18" spans="1:34">
      <c r="A18" s="6" t="s">
        <v>10</v>
      </c>
      <c r="B18" s="5">
        <v>2557741</v>
      </c>
      <c r="C18" s="74">
        <v>1479899</v>
      </c>
      <c r="D18" s="40">
        <v>2660714</v>
      </c>
      <c r="E18" s="20">
        <v>4844307</v>
      </c>
      <c r="F18" s="5">
        <v>2074739</v>
      </c>
      <c r="G18" s="19">
        <v>2380805</v>
      </c>
      <c r="H18" s="19">
        <v>929216</v>
      </c>
      <c r="I18" s="20">
        <v>1064726</v>
      </c>
      <c r="J18" s="5">
        <v>1655026</v>
      </c>
      <c r="K18" s="19">
        <v>1311079</v>
      </c>
      <c r="L18" s="19">
        <v>1945322</v>
      </c>
      <c r="M18" s="20">
        <v>2390883</v>
      </c>
      <c r="N18" s="5">
        <v>2211784</v>
      </c>
      <c r="O18" s="19">
        <v>2571382</v>
      </c>
      <c r="P18" s="19">
        <v>1618480</v>
      </c>
      <c r="Q18" s="20">
        <v>1692787</v>
      </c>
      <c r="R18" s="36" t="s">
        <v>10</v>
      </c>
      <c r="S18" s="55">
        <f>(B18/B$17)*100</f>
        <v>68.105267642461726</v>
      </c>
      <c r="T18" s="58">
        <f t="shared" ref="T18:AG22" si="1">(C18/C$17)*100</f>
        <v>70.877678808330799</v>
      </c>
      <c r="U18" s="55">
        <f t="shared" si="1"/>
        <v>69.294028639922701</v>
      </c>
      <c r="V18" s="58">
        <f t="shared" si="1"/>
        <v>71.412890566091136</v>
      </c>
      <c r="W18" s="55">
        <f t="shared" si="1"/>
        <v>54.159008402619904</v>
      </c>
      <c r="X18" s="29">
        <f t="shared" si="1"/>
        <v>61.70858926395141</v>
      </c>
      <c r="Y18" s="29">
        <f t="shared" si="1"/>
        <v>56.885771884146521</v>
      </c>
      <c r="Z18" s="58">
        <f t="shared" si="1"/>
        <v>65.009485279347118</v>
      </c>
      <c r="AA18" s="55">
        <f t="shared" si="1"/>
        <v>69.765704730040468</v>
      </c>
      <c r="AB18" s="29">
        <f t="shared" si="1"/>
        <v>75.045219031831905</v>
      </c>
      <c r="AC18" s="29">
        <f t="shared" si="1"/>
        <v>68.695794041370277</v>
      </c>
      <c r="AD18" s="58">
        <f t="shared" si="1"/>
        <v>73.263334977829942</v>
      </c>
      <c r="AE18" s="53">
        <f t="shared" si="1"/>
        <v>55.725020054904085</v>
      </c>
      <c r="AF18" s="29">
        <f t="shared" si="1"/>
        <v>50.699583836195458</v>
      </c>
      <c r="AG18" s="29">
        <f t="shared" si="1"/>
        <v>56.130722907444373</v>
      </c>
      <c r="AH18" s="58">
        <f>(Q18/Q$17)*100</f>
        <v>50.777872100452647</v>
      </c>
    </row>
    <row r="19" spans="1:34">
      <c r="A19" s="6" t="s">
        <v>11</v>
      </c>
      <c r="B19" s="5">
        <v>32718</v>
      </c>
      <c r="C19" s="74">
        <v>15723</v>
      </c>
      <c r="D19" s="40">
        <v>38307</v>
      </c>
      <c r="E19" s="20">
        <v>60877</v>
      </c>
      <c r="F19" s="5">
        <v>37574</v>
      </c>
      <c r="G19" s="19">
        <v>35706</v>
      </c>
      <c r="H19" s="19">
        <v>13067</v>
      </c>
      <c r="I19" s="20">
        <v>10986</v>
      </c>
      <c r="J19" s="5">
        <v>20506</v>
      </c>
      <c r="K19" s="19">
        <v>9972</v>
      </c>
      <c r="L19" s="19">
        <v>23481</v>
      </c>
      <c r="M19" s="20">
        <v>19100</v>
      </c>
      <c r="N19" s="5">
        <v>56251</v>
      </c>
      <c r="O19" s="19">
        <v>78630</v>
      </c>
      <c r="P19" s="19">
        <v>33768</v>
      </c>
      <c r="Q19" s="20">
        <v>46172</v>
      </c>
      <c r="R19" s="36" t="s">
        <v>11</v>
      </c>
      <c r="S19" s="55">
        <f t="shared" ref="S19:S22" si="2">(B19/B$17)*100</f>
        <v>0.87118599839704747</v>
      </c>
      <c r="T19" s="58">
        <f t="shared" si="1"/>
        <v>0.75303094596549169</v>
      </c>
      <c r="U19" s="55">
        <f t="shared" si="1"/>
        <v>0.99764437482176538</v>
      </c>
      <c r="V19" s="58">
        <f t="shared" si="1"/>
        <v>0.8974250680214797</v>
      </c>
      <c r="W19" s="55">
        <f t="shared" si="1"/>
        <v>0.98083208621423723</v>
      </c>
      <c r="X19" s="29">
        <f t="shared" si="1"/>
        <v>0.92547137974703875</v>
      </c>
      <c r="Y19" s="29">
        <f t="shared" si="1"/>
        <v>0.7999500452103091</v>
      </c>
      <c r="Z19" s="58">
        <f t="shared" si="1"/>
        <v>0.67077746319607812</v>
      </c>
      <c r="AA19" s="55">
        <f t="shared" si="1"/>
        <v>0.86440668677966981</v>
      </c>
      <c r="AB19" s="29">
        <f t="shared" si="1"/>
        <v>0.57079010813644926</v>
      </c>
      <c r="AC19" s="29">
        <f t="shared" si="1"/>
        <v>0.82919225705842792</v>
      </c>
      <c r="AD19" s="58">
        <f t="shared" si="1"/>
        <v>0.58527736324887158</v>
      </c>
      <c r="AE19" s="53">
        <f t="shared" si="1"/>
        <v>1.4172216197912677</v>
      </c>
      <c r="AF19" s="29">
        <f t="shared" si="1"/>
        <v>1.550336852727463</v>
      </c>
      <c r="AG19" s="29">
        <f t="shared" si="1"/>
        <v>1.1711125569290826</v>
      </c>
      <c r="AH19" s="58">
        <f t="shared" ref="AH19:AH22" si="3">(Q19/Q$17)*100</f>
        <v>1.3850034946051095</v>
      </c>
    </row>
    <row r="20" spans="1:34">
      <c r="A20" s="6" t="s">
        <v>12</v>
      </c>
      <c r="B20" s="5">
        <v>805894</v>
      </c>
      <c r="C20" s="74">
        <v>361912</v>
      </c>
      <c r="D20" s="40">
        <v>866182</v>
      </c>
      <c r="E20" s="20">
        <v>1361465</v>
      </c>
      <c r="F20" s="5">
        <v>1299418</v>
      </c>
      <c r="G20" s="19">
        <v>1073655</v>
      </c>
      <c r="H20" s="19">
        <v>500232</v>
      </c>
      <c r="I20" s="20">
        <v>396429</v>
      </c>
      <c r="J20" s="5">
        <v>479845</v>
      </c>
      <c r="K20" s="19">
        <v>287781</v>
      </c>
      <c r="L20" s="19">
        <v>624778</v>
      </c>
      <c r="M20" s="20">
        <v>632105</v>
      </c>
      <c r="N20" s="5">
        <v>1256711</v>
      </c>
      <c r="O20" s="19">
        <v>1805419</v>
      </c>
      <c r="P20" s="19">
        <v>872796</v>
      </c>
      <c r="Q20" s="20">
        <v>1141806</v>
      </c>
      <c r="R20" s="36" t="s">
        <v>12</v>
      </c>
      <c r="S20" s="55">
        <f t="shared" si="2"/>
        <v>21.458633443125809</v>
      </c>
      <c r="T20" s="58">
        <f t="shared" si="1"/>
        <v>17.333265643723401</v>
      </c>
      <c r="U20" s="55">
        <f t="shared" si="1"/>
        <v>22.558320930165934</v>
      </c>
      <c r="V20" s="58">
        <f t="shared" si="1"/>
        <v>20.07018775948</v>
      </c>
      <c r="W20" s="55">
        <f t="shared" si="1"/>
        <v>33.920020966741141</v>
      </c>
      <c r="X20" s="29">
        <f t="shared" si="1"/>
        <v>27.828291441839102</v>
      </c>
      <c r="Y20" s="29">
        <f t="shared" si="1"/>
        <v>30.623755339071195</v>
      </c>
      <c r="Z20" s="58">
        <f t="shared" si="1"/>
        <v>24.204955302872573</v>
      </c>
      <c r="AA20" s="55">
        <f t="shared" si="1"/>
        <v>20.227310378318087</v>
      </c>
      <c r="AB20" s="29">
        <f t="shared" si="1"/>
        <v>16.472377467871592</v>
      </c>
      <c r="AC20" s="29">
        <f t="shared" si="1"/>
        <v>22.062990502127274</v>
      </c>
      <c r="AD20" s="58">
        <f t="shared" si="1"/>
        <v>19.369463230179477</v>
      </c>
      <c r="AE20" s="53">
        <f t="shared" si="1"/>
        <v>31.662334874571187</v>
      </c>
      <c r="AF20" s="29">
        <f t="shared" si="1"/>
        <v>35.597197129776973</v>
      </c>
      <c r="AG20" s="29">
        <f t="shared" si="1"/>
        <v>30.269555651429624</v>
      </c>
      <c r="AH20" s="58">
        <f t="shared" si="3"/>
        <v>34.250309715002203</v>
      </c>
    </row>
    <row r="21" spans="1:34">
      <c r="A21" s="6" t="s">
        <v>13</v>
      </c>
      <c r="B21" s="5">
        <v>67807</v>
      </c>
      <c r="C21" s="74">
        <v>45778</v>
      </c>
      <c r="D21" s="40">
        <v>67851</v>
      </c>
      <c r="E21" s="20">
        <v>126965</v>
      </c>
      <c r="F21" s="5">
        <v>81195</v>
      </c>
      <c r="G21" s="19">
        <v>80399</v>
      </c>
      <c r="H21" s="19">
        <v>40452</v>
      </c>
      <c r="I21" s="20">
        <v>39307</v>
      </c>
      <c r="J21" s="5">
        <v>37030</v>
      </c>
      <c r="K21" s="19">
        <v>30039</v>
      </c>
      <c r="L21" s="19">
        <v>39778</v>
      </c>
      <c r="M21" s="20">
        <v>43117</v>
      </c>
      <c r="N21" s="5">
        <v>104705</v>
      </c>
      <c r="O21" s="19">
        <v>143283</v>
      </c>
      <c r="P21" s="19">
        <v>85575</v>
      </c>
      <c r="Q21" s="20">
        <v>108214</v>
      </c>
      <c r="R21" s="36" t="s">
        <v>13</v>
      </c>
      <c r="S21" s="55">
        <f t="shared" si="2"/>
        <v>1.8055048900699495</v>
      </c>
      <c r="T21" s="58">
        <f t="shared" si="1"/>
        <v>2.1924728515174126</v>
      </c>
      <c r="U21" s="55">
        <f t="shared" si="1"/>
        <v>1.7670704695233668</v>
      </c>
      <c r="V21" s="58">
        <f t="shared" si="1"/>
        <v>1.8716686722628773</v>
      </c>
      <c r="W21" s="55">
        <f t="shared" si="1"/>
        <v>2.1195151232278966</v>
      </c>
      <c r="X21" s="29">
        <f t="shared" si="1"/>
        <v>2.0838787167501871</v>
      </c>
      <c r="Y21" s="29">
        <f t="shared" si="1"/>
        <v>2.4764352360027111</v>
      </c>
      <c r="Z21" s="58">
        <f t="shared" si="1"/>
        <v>2.3999863231247263</v>
      </c>
      <c r="AA21" s="55">
        <f t="shared" si="1"/>
        <v>1.5609567741856616</v>
      </c>
      <c r="AB21" s="29">
        <f t="shared" si="1"/>
        <v>1.7194107559477336</v>
      </c>
      <c r="AC21" s="29">
        <f t="shared" si="1"/>
        <v>1.4046935650641008</v>
      </c>
      <c r="AD21" s="58">
        <f t="shared" si="1"/>
        <v>1.3212253440419683</v>
      </c>
      <c r="AE21" s="53">
        <f t="shared" si="1"/>
        <v>2.6380009190991216</v>
      </c>
      <c r="AF21" s="29">
        <f t="shared" si="1"/>
        <v>2.8250911264065763</v>
      </c>
      <c r="AG21" s="29">
        <f t="shared" si="1"/>
        <v>2.9678381029141865</v>
      </c>
      <c r="AH21" s="58">
        <f t="shared" si="3"/>
        <v>3.246053195988853</v>
      </c>
    </row>
    <row r="22" spans="1:34" ht="16" thickBot="1">
      <c r="A22" s="7" t="s">
        <v>14</v>
      </c>
      <c r="B22" s="8">
        <f>B17-SUM(B18:B21)</f>
        <v>291410</v>
      </c>
      <c r="C22" s="75">
        <f t="shared" ref="C22:Q22" si="4">C17-SUM(C18:C21)</f>
        <v>184650</v>
      </c>
      <c r="D22" s="41">
        <f t="shared" si="4"/>
        <v>206691</v>
      </c>
      <c r="E22" s="22">
        <f t="shared" si="4"/>
        <v>389905</v>
      </c>
      <c r="F22" s="8">
        <f t="shared" si="4"/>
        <v>337903</v>
      </c>
      <c r="G22" s="21">
        <f t="shared" si="4"/>
        <v>287577</v>
      </c>
      <c r="H22" s="21">
        <f t="shared" si="4"/>
        <v>150510</v>
      </c>
      <c r="I22" s="22">
        <f t="shared" si="4"/>
        <v>126353</v>
      </c>
      <c r="J22" s="8">
        <f t="shared" si="4"/>
        <v>179856</v>
      </c>
      <c r="K22" s="21">
        <f t="shared" si="4"/>
        <v>108181</v>
      </c>
      <c r="L22" s="21">
        <f t="shared" si="4"/>
        <v>198433</v>
      </c>
      <c r="M22" s="22">
        <f t="shared" si="4"/>
        <v>178205</v>
      </c>
      <c r="N22" s="8">
        <f t="shared" si="4"/>
        <v>339653</v>
      </c>
      <c r="O22" s="21">
        <f t="shared" si="4"/>
        <v>473087</v>
      </c>
      <c r="P22" s="21">
        <f t="shared" si="4"/>
        <v>272793</v>
      </c>
      <c r="Q22" s="22">
        <f t="shared" si="4"/>
        <v>344731</v>
      </c>
      <c r="R22" s="37" t="s">
        <v>14</v>
      </c>
      <c r="S22" s="52">
        <f t="shared" si="2"/>
        <v>7.7594080259454623</v>
      </c>
      <c r="T22" s="48">
        <f t="shared" si="1"/>
        <v>8.8435517504628915</v>
      </c>
      <c r="U22" s="52">
        <f t="shared" si="1"/>
        <v>5.3829355855662291</v>
      </c>
      <c r="V22" s="48">
        <f t="shared" si="1"/>
        <v>5.7478279341445049</v>
      </c>
      <c r="W22" s="52">
        <f t="shared" si="1"/>
        <v>8.8206234211968209</v>
      </c>
      <c r="X22" s="30">
        <f t="shared" si="1"/>
        <v>7.4537691977122664</v>
      </c>
      <c r="Y22" s="30">
        <f t="shared" si="1"/>
        <v>9.2140874955692667</v>
      </c>
      <c r="Z22" s="48">
        <f t="shared" si="1"/>
        <v>7.7147956314594994</v>
      </c>
      <c r="AA22" s="52">
        <f t="shared" si="1"/>
        <v>7.5816214306761092</v>
      </c>
      <c r="AB22" s="30">
        <f t="shared" si="1"/>
        <v>6.1922026362123166</v>
      </c>
      <c r="AC22" s="30">
        <f t="shared" si="1"/>
        <v>7.0073296343799258</v>
      </c>
      <c r="AD22" s="48">
        <f t="shared" si="1"/>
        <v>5.4606990846997467</v>
      </c>
      <c r="AE22" s="50">
        <f t="shared" si="1"/>
        <v>8.5574225316343444</v>
      </c>
      <c r="AF22" s="30">
        <f t="shared" si="1"/>
        <v>9.3277910548935186</v>
      </c>
      <c r="AG22" s="30">
        <f t="shared" si="1"/>
        <v>9.4607707812827311</v>
      </c>
      <c r="AH22" s="48">
        <f t="shared" si="3"/>
        <v>10.340761493951184</v>
      </c>
    </row>
    <row r="23" spans="1:34">
      <c r="A23" s="15"/>
      <c r="J23" s="33"/>
      <c r="K23" s="31"/>
      <c r="L23" s="33"/>
      <c r="M23" s="31"/>
    </row>
    <row r="24" spans="1:34" ht="16" thickBot="1">
      <c r="A24" s="15"/>
      <c r="L24" s="33"/>
      <c r="M24" s="31"/>
      <c r="P24" s="31"/>
    </row>
    <row r="25" spans="1:34">
      <c r="A25" s="38" t="s">
        <v>15</v>
      </c>
      <c r="B25" s="51">
        <v>19636</v>
      </c>
      <c r="C25" s="46">
        <v>9927</v>
      </c>
      <c r="D25" s="51">
        <v>26294</v>
      </c>
      <c r="E25" s="46">
        <v>39323</v>
      </c>
      <c r="F25" s="51">
        <v>21534</v>
      </c>
      <c r="G25" s="28">
        <v>20518</v>
      </c>
      <c r="H25" s="28">
        <v>8297</v>
      </c>
      <c r="I25" s="46">
        <v>6419</v>
      </c>
      <c r="J25" s="51">
        <v>16801</v>
      </c>
      <c r="K25" s="28">
        <v>7918</v>
      </c>
      <c r="L25" s="45">
        <v>18452</v>
      </c>
      <c r="M25" s="46">
        <v>14693</v>
      </c>
      <c r="N25" s="49">
        <v>29624</v>
      </c>
      <c r="O25" s="28">
        <v>40211</v>
      </c>
      <c r="P25" s="28">
        <v>18496</v>
      </c>
      <c r="Q25" s="46">
        <v>25234</v>
      </c>
      <c r="R25" s="59" t="s">
        <v>15</v>
      </c>
      <c r="S25" s="51">
        <f>(B25/B$19)*100</f>
        <v>60.015893392016629</v>
      </c>
      <c r="T25" s="46">
        <f t="shared" ref="T25:AH26" si="5">(C25/C$19)*100</f>
        <v>63.136805953062392</v>
      </c>
      <c r="U25" s="51">
        <f t="shared" si="5"/>
        <v>68.640196308768637</v>
      </c>
      <c r="V25" s="46">
        <f t="shared" si="5"/>
        <v>64.594181710662482</v>
      </c>
      <c r="W25" s="51">
        <f t="shared" si="5"/>
        <v>57.310906477883641</v>
      </c>
      <c r="X25" s="28">
        <f t="shared" si="5"/>
        <v>57.463731585727885</v>
      </c>
      <c r="Y25" s="28">
        <f t="shared" si="5"/>
        <v>63.495829188030918</v>
      </c>
      <c r="Z25" s="46">
        <f t="shared" si="5"/>
        <v>58.428909521208816</v>
      </c>
      <c r="AA25" s="51">
        <f t="shared" si="5"/>
        <v>81.932117429045164</v>
      </c>
      <c r="AB25" s="28">
        <f t="shared" si="5"/>
        <v>79.402326514239874</v>
      </c>
      <c r="AC25" s="28">
        <f t="shared" si="5"/>
        <v>78.582683872066767</v>
      </c>
      <c r="AD25" s="46">
        <f t="shared" si="5"/>
        <v>76.926701570680635</v>
      </c>
      <c r="AE25" s="49">
        <f t="shared" si="5"/>
        <v>52.663952640841941</v>
      </c>
      <c r="AF25" s="28">
        <f t="shared" si="5"/>
        <v>51.139514180338296</v>
      </c>
      <c r="AG25" s="28">
        <f t="shared" si="5"/>
        <v>54.77375029613836</v>
      </c>
      <c r="AH25" s="46">
        <f t="shared" si="5"/>
        <v>54.652170146409077</v>
      </c>
    </row>
    <row r="26" spans="1:34" ht="16" thickBot="1">
      <c r="A26" s="37" t="s">
        <v>16</v>
      </c>
      <c r="B26" s="52">
        <v>13082</v>
      </c>
      <c r="C26" s="48">
        <v>5796</v>
      </c>
      <c r="D26" s="52">
        <v>12013</v>
      </c>
      <c r="E26" s="48">
        <v>21554</v>
      </c>
      <c r="F26" s="52">
        <v>16040</v>
      </c>
      <c r="G26" s="30">
        <v>15188</v>
      </c>
      <c r="H26" s="30">
        <v>4770</v>
      </c>
      <c r="I26" s="48">
        <v>4567</v>
      </c>
      <c r="J26" s="52">
        <v>3705</v>
      </c>
      <c r="K26" s="30">
        <v>2054</v>
      </c>
      <c r="L26" s="47">
        <v>5029</v>
      </c>
      <c r="M26" s="48">
        <v>4407</v>
      </c>
      <c r="N26" s="50">
        <v>26627</v>
      </c>
      <c r="O26" s="30">
        <v>38419</v>
      </c>
      <c r="P26" s="30">
        <v>15272</v>
      </c>
      <c r="Q26" s="48">
        <v>20938</v>
      </c>
      <c r="R26" s="60" t="s">
        <v>16</v>
      </c>
      <c r="S26" s="52">
        <f>(B26/B$19)*100</f>
        <v>39.984106607983371</v>
      </c>
      <c r="T26" s="48">
        <f t="shared" si="5"/>
        <v>36.863194046937608</v>
      </c>
      <c r="U26" s="52">
        <f t="shared" si="5"/>
        <v>31.35980369123137</v>
      </c>
      <c r="V26" s="48">
        <f t="shared" si="5"/>
        <v>35.405818289337518</v>
      </c>
      <c r="W26" s="52">
        <f t="shared" si="5"/>
        <v>42.689093522116359</v>
      </c>
      <c r="X26" s="30">
        <f t="shared" si="5"/>
        <v>42.536268414272108</v>
      </c>
      <c r="Y26" s="30">
        <f t="shared" si="5"/>
        <v>36.504170811969082</v>
      </c>
      <c r="Z26" s="48">
        <f t="shared" si="5"/>
        <v>41.571090478791191</v>
      </c>
      <c r="AA26" s="52">
        <f t="shared" si="5"/>
        <v>18.067882570954843</v>
      </c>
      <c r="AB26" s="30">
        <f t="shared" si="5"/>
        <v>20.597673485760129</v>
      </c>
      <c r="AC26" s="30">
        <f t="shared" si="5"/>
        <v>21.417316127933223</v>
      </c>
      <c r="AD26" s="48">
        <f t="shared" si="5"/>
        <v>23.073298429319372</v>
      </c>
      <c r="AE26" s="50">
        <f t="shared" si="5"/>
        <v>47.336047359158059</v>
      </c>
      <c r="AF26" s="30">
        <f t="shared" si="5"/>
        <v>48.860485819661712</v>
      </c>
      <c r="AG26" s="30">
        <f t="shared" si="5"/>
        <v>45.22624970386164</v>
      </c>
      <c r="AH26" s="48">
        <f t="shared" si="5"/>
        <v>45.347829853590923</v>
      </c>
    </row>
    <row r="27" spans="1:34">
      <c r="A27" s="15"/>
      <c r="L27" s="31"/>
      <c r="M27" s="31"/>
    </row>
    <row r="28" spans="1:34" ht="16" thickBot="1">
      <c r="A28" s="13"/>
      <c r="L28" s="31"/>
      <c r="M28" s="31"/>
    </row>
    <row r="29" spans="1:34" ht="19" thickBot="1">
      <c r="A29" s="14" t="s">
        <v>17</v>
      </c>
      <c r="L29" s="31"/>
      <c r="M29" s="31"/>
      <c r="N29" s="31"/>
    </row>
    <row r="30" spans="1:34">
      <c r="A30" s="4" t="s">
        <v>9</v>
      </c>
      <c r="B30" s="11">
        <v>15274399</v>
      </c>
      <c r="C30" s="73">
        <v>10062267</v>
      </c>
      <c r="D30" s="42">
        <v>11641625</v>
      </c>
      <c r="E30" s="24">
        <v>21613907</v>
      </c>
      <c r="F30" s="11">
        <v>15945548</v>
      </c>
      <c r="G30" s="23">
        <v>16905689</v>
      </c>
      <c r="H30" s="23">
        <v>9449841</v>
      </c>
      <c r="I30" s="24">
        <v>11106629</v>
      </c>
      <c r="J30" s="11">
        <v>4047705</v>
      </c>
      <c r="K30" s="23">
        <v>9733307</v>
      </c>
      <c r="L30" s="23">
        <v>12936433</v>
      </c>
      <c r="M30" s="24">
        <v>17245974</v>
      </c>
      <c r="N30" s="11">
        <v>13126567</v>
      </c>
      <c r="O30" s="23">
        <v>16682509</v>
      </c>
      <c r="P30" s="23">
        <v>9743740</v>
      </c>
      <c r="Q30" s="24">
        <v>8772841</v>
      </c>
      <c r="R30" s="4" t="s">
        <v>9</v>
      </c>
      <c r="S30" s="11">
        <f>(B30/B$13)*100</f>
        <v>92.91475661793524</v>
      </c>
      <c r="T30" s="24">
        <f t="shared" ref="T30:AH30" si="6">(C30/C$13)*100</f>
        <v>93.408099294018001</v>
      </c>
      <c r="U30" s="11">
        <f t="shared" si="6"/>
        <v>96.374219190114246</v>
      </c>
      <c r="V30" s="24">
        <f t="shared" si="6"/>
        <v>97.027112222972804</v>
      </c>
      <c r="W30" s="11">
        <f t="shared" si="6"/>
        <v>88.819197566599158</v>
      </c>
      <c r="X30" s="23">
        <f t="shared" si="6"/>
        <v>93.428623882577298</v>
      </c>
      <c r="Y30" s="23">
        <f t="shared" si="6"/>
        <v>89.755905420569064</v>
      </c>
      <c r="Z30" s="24">
        <f t="shared" si="6"/>
        <v>94.634277890011987</v>
      </c>
      <c r="AA30" s="11">
        <f t="shared" si="6"/>
        <v>82.064215468326239</v>
      </c>
      <c r="AB30" s="23">
        <f t="shared" si="6"/>
        <v>92.277158355142561</v>
      </c>
      <c r="AC30" s="23">
        <f t="shared" si="6"/>
        <v>87.394985630572634</v>
      </c>
      <c r="AD30" s="24">
        <f t="shared" si="6"/>
        <v>91.893138445272953</v>
      </c>
      <c r="AE30" s="42">
        <f t="shared" si="6"/>
        <v>96.053404439735232</v>
      </c>
      <c r="AF30" s="23">
        <f t="shared" si="6"/>
        <v>91.89572923745672</v>
      </c>
      <c r="AG30" s="23">
        <f t="shared" si="6"/>
        <v>96.584376445669491</v>
      </c>
      <c r="AH30" s="24">
        <f t="shared" si="6"/>
        <v>91.411479043280735</v>
      </c>
    </row>
    <row r="31" spans="1:34">
      <c r="A31" s="6" t="s">
        <v>13</v>
      </c>
      <c r="B31" s="5">
        <v>3579429</v>
      </c>
      <c r="C31" s="74">
        <v>2331426</v>
      </c>
      <c r="D31" s="40">
        <v>2685993</v>
      </c>
      <c r="E31" s="20">
        <v>4967760</v>
      </c>
      <c r="F31" s="5">
        <v>3578358</v>
      </c>
      <c r="G31" s="19">
        <v>3879362</v>
      </c>
      <c r="H31" s="19">
        <v>2119556</v>
      </c>
      <c r="I31" s="20">
        <v>2571894</v>
      </c>
      <c r="J31" s="5">
        <v>903608</v>
      </c>
      <c r="K31" s="19">
        <v>2248231</v>
      </c>
      <c r="L31" s="19">
        <v>2961137</v>
      </c>
      <c r="M31" s="20">
        <v>4013277</v>
      </c>
      <c r="N31" s="5">
        <v>3158189</v>
      </c>
      <c r="O31" s="19">
        <v>3944448</v>
      </c>
      <c r="P31" s="19">
        <v>2335053</v>
      </c>
      <c r="Q31" s="20">
        <v>2023777</v>
      </c>
      <c r="R31" s="6" t="s">
        <v>13</v>
      </c>
      <c r="S31" s="55">
        <f>(B31/B$30)*100</f>
        <v>23.434172434542269</v>
      </c>
      <c r="T31" s="58">
        <f t="shared" ref="T31:AH34" si="7">(C31/C$30)*100</f>
        <v>23.169987439212257</v>
      </c>
      <c r="U31" s="55">
        <f t="shared" si="7"/>
        <v>23.072320230208412</v>
      </c>
      <c r="V31" s="58">
        <f t="shared" si="7"/>
        <v>22.984090752310536</v>
      </c>
      <c r="W31" s="55">
        <f t="shared" si="7"/>
        <v>22.441110208316452</v>
      </c>
      <c r="X31" s="29">
        <f t="shared" si="7"/>
        <v>22.94708012196368</v>
      </c>
      <c r="Y31" s="29">
        <f t="shared" si="7"/>
        <v>22.429541407098807</v>
      </c>
      <c r="Z31" s="58">
        <f t="shared" si="7"/>
        <v>23.156387054974108</v>
      </c>
      <c r="AA31" s="55">
        <f t="shared" si="7"/>
        <v>22.323958885343671</v>
      </c>
      <c r="AB31" s="29">
        <f t="shared" si="7"/>
        <v>23.098326190677025</v>
      </c>
      <c r="AC31" s="29">
        <f t="shared" si="7"/>
        <v>22.889903267770954</v>
      </c>
      <c r="AD31" s="58">
        <f t="shared" si="7"/>
        <v>23.270805116602865</v>
      </c>
      <c r="AE31" s="53">
        <f t="shared" si="7"/>
        <v>24.059519903414198</v>
      </c>
      <c r="AF31" s="29">
        <f t="shared" si="7"/>
        <v>23.644213229556776</v>
      </c>
      <c r="AG31" s="29">
        <f t="shared" si="7"/>
        <v>23.96464807147974</v>
      </c>
      <c r="AH31" s="58">
        <f t="shared" si="7"/>
        <v>23.068661565848508</v>
      </c>
    </row>
    <row r="32" spans="1:34">
      <c r="A32" s="6" t="s">
        <v>11</v>
      </c>
      <c r="B32" s="5">
        <v>200924</v>
      </c>
      <c r="C32" s="74">
        <v>152603</v>
      </c>
      <c r="D32" s="40">
        <v>153977</v>
      </c>
      <c r="E32" s="20">
        <v>306970</v>
      </c>
      <c r="F32" s="5">
        <v>325254</v>
      </c>
      <c r="G32" s="19">
        <v>250593</v>
      </c>
      <c r="H32" s="19">
        <v>222503</v>
      </c>
      <c r="I32" s="20">
        <v>177843</v>
      </c>
      <c r="J32" s="5">
        <v>156320</v>
      </c>
      <c r="K32" s="19">
        <v>192949</v>
      </c>
      <c r="L32" s="19">
        <v>343904</v>
      </c>
      <c r="M32" s="20">
        <v>296878</v>
      </c>
      <c r="N32" s="5">
        <v>298985</v>
      </c>
      <c r="O32" s="19">
        <v>506141</v>
      </c>
      <c r="P32" s="19">
        <v>241912</v>
      </c>
      <c r="Q32" s="20">
        <v>334905</v>
      </c>
      <c r="R32" s="6" t="s">
        <v>11</v>
      </c>
      <c r="S32" s="55">
        <f t="shared" ref="S32:S34" si="8">(B32/B$30)*100</f>
        <v>1.3154298247675735</v>
      </c>
      <c r="T32" s="58">
        <f t="shared" si="7"/>
        <v>1.5165866697832606</v>
      </c>
      <c r="U32" s="55">
        <f t="shared" si="7"/>
        <v>1.3226418133207347</v>
      </c>
      <c r="V32" s="58">
        <f t="shared" si="7"/>
        <v>1.4202429944757327</v>
      </c>
      <c r="W32" s="55">
        <f t="shared" si="7"/>
        <v>2.0397793791721677</v>
      </c>
      <c r="X32" s="29">
        <f t="shared" si="7"/>
        <v>1.4822998340972675</v>
      </c>
      <c r="Y32" s="29">
        <f t="shared" si="7"/>
        <v>2.3545687170821181</v>
      </c>
      <c r="Z32" s="58">
        <f t="shared" si="7"/>
        <v>1.6012329213481427</v>
      </c>
      <c r="AA32" s="55">
        <f t="shared" si="7"/>
        <v>3.8619415199477238</v>
      </c>
      <c r="AB32" s="29">
        <f t="shared" si="7"/>
        <v>1.9823581029551416</v>
      </c>
      <c r="AC32" s="29">
        <f t="shared" si="7"/>
        <v>2.6584144176373812</v>
      </c>
      <c r="AD32" s="58">
        <f t="shared" si="7"/>
        <v>1.7214336517032902</v>
      </c>
      <c r="AE32" s="53">
        <f t="shared" si="7"/>
        <v>2.2777090156169546</v>
      </c>
      <c r="AF32" s="29">
        <f t="shared" si="7"/>
        <v>3.0339620976676831</v>
      </c>
      <c r="AG32" s="29">
        <f t="shared" si="7"/>
        <v>2.4827427661247117</v>
      </c>
      <c r="AH32" s="58">
        <f t="shared" si="7"/>
        <v>3.8175204588798541</v>
      </c>
    </row>
    <row r="33" spans="1:34">
      <c r="A33" s="6" t="s">
        <v>18</v>
      </c>
      <c r="B33" s="5">
        <v>2524228</v>
      </c>
      <c r="C33" s="74">
        <v>1726706</v>
      </c>
      <c r="D33" s="40">
        <v>1970245</v>
      </c>
      <c r="E33" s="20">
        <v>3667249</v>
      </c>
      <c r="F33" s="5">
        <v>3004583</v>
      </c>
      <c r="G33" s="19">
        <v>2919227</v>
      </c>
      <c r="H33" s="19">
        <v>1786856</v>
      </c>
      <c r="I33" s="20">
        <v>1925736</v>
      </c>
      <c r="J33" s="5">
        <v>739118</v>
      </c>
      <c r="K33" s="19">
        <v>1634182</v>
      </c>
      <c r="L33" s="19">
        <v>2113150</v>
      </c>
      <c r="M33" s="20">
        <v>2851438</v>
      </c>
      <c r="N33" s="5">
        <v>2220021</v>
      </c>
      <c r="O33" s="19">
        <v>2947387</v>
      </c>
      <c r="P33" s="19">
        <v>1696888</v>
      </c>
      <c r="Q33" s="20">
        <v>1661222</v>
      </c>
      <c r="R33" s="6" t="s">
        <v>18</v>
      </c>
      <c r="S33" s="55">
        <f t="shared" si="8"/>
        <v>16.525874438660402</v>
      </c>
      <c r="T33" s="58">
        <f t="shared" si="7"/>
        <v>17.160208529549056</v>
      </c>
      <c r="U33" s="55">
        <f t="shared" si="7"/>
        <v>16.924140744956137</v>
      </c>
      <c r="V33" s="58">
        <f t="shared" si="7"/>
        <v>16.967080500531438</v>
      </c>
      <c r="W33" s="55">
        <f t="shared" si="7"/>
        <v>18.842770408392362</v>
      </c>
      <c r="X33" s="29">
        <f t="shared" si="7"/>
        <v>17.267719759898576</v>
      </c>
      <c r="Y33" s="29">
        <f t="shared" si="7"/>
        <v>18.908847249387584</v>
      </c>
      <c r="Z33" s="58">
        <f t="shared" si="7"/>
        <v>17.338618225205867</v>
      </c>
      <c r="AA33" s="55">
        <f t="shared" si="7"/>
        <v>18.260174592763061</v>
      </c>
      <c r="AB33" s="29">
        <f t="shared" si="7"/>
        <v>16.789586519771749</v>
      </c>
      <c r="AC33" s="29">
        <f t="shared" si="7"/>
        <v>16.334873763115382</v>
      </c>
      <c r="AD33" s="58">
        <f t="shared" si="7"/>
        <v>16.533934238796835</v>
      </c>
      <c r="AE33" s="53">
        <f t="shared" si="7"/>
        <v>16.912426531628565</v>
      </c>
      <c r="AF33" s="29">
        <f t="shared" si="7"/>
        <v>17.667528307642453</v>
      </c>
      <c r="AG33" s="29">
        <f t="shared" si="7"/>
        <v>17.415160913571174</v>
      </c>
      <c r="AH33" s="58">
        <f t="shared" si="7"/>
        <v>18.935963845691493</v>
      </c>
    </row>
    <row r="34" spans="1:34" ht="16" thickBot="1">
      <c r="A34" s="7" t="s">
        <v>14</v>
      </c>
      <c r="B34" s="8">
        <f t="shared" ref="B34" si="9">B30-SUM(B31:B33)</f>
        <v>8969818</v>
      </c>
      <c r="C34" s="75">
        <f>C30-SUM(C31:C33)</f>
        <v>5851532</v>
      </c>
      <c r="D34" s="41">
        <f t="shared" ref="D34:G34" si="10">D30-SUM(D31:D33)</f>
        <v>6831410</v>
      </c>
      <c r="E34" s="22">
        <f t="shared" si="10"/>
        <v>12671928</v>
      </c>
      <c r="F34" s="8">
        <f t="shared" si="10"/>
        <v>9037353</v>
      </c>
      <c r="G34" s="21">
        <f t="shared" si="10"/>
        <v>9856507</v>
      </c>
      <c r="H34" s="21">
        <f t="shared" ref="H34:I34" si="11">H30-SUM(H31:H33)</f>
        <v>5320926</v>
      </c>
      <c r="I34" s="22">
        <f t="shared" si="11"/>
        <v>6431156</v>
      </c>
      <c r="J34" s="8">
        <f t="shared" ref="J34:O34" si="12">J30-SUM(J31:J33)</f>
        <v>2248659</v>
      </c>
      <c r="K34" s="21">
        <f t="shared" si="12"/>
        <v>5657945</v>
      </c>
      <c r="L34" s="21">
        <f t="shared" si="12"/>
        <v>7518242</v>
      </c>
      <c r="M34" s="22">
        <f t="shared" si="12"/>
        <v>10084381</v>
      </c>
      <c r="N34" s="8">
        <f t="shared" si="12"/>
        <v>7449372</v>
      </c>
      <c r="O34" s="21">
        <f t="shared" si="12"/>
        <v>9284533</v>
      </c>
      <c r="P34" s="21">
        <f t="shared" ref="P34:Q34" si="13">P30-SUM(P31:P33)</f>
        <v>5469887</v>
      </c>
      <c r="Q34" s="22">
        <f t="shared" si="13"/>
        <v>4752937</v>
      </c>
      <c r="R34" s="7" t="s">
        <v>14</v>
      </c>
      <c r="S34" s="52">
        <f t="shared" si="8"/>
        <v>58.724523302029752</v>
      </c>
      <c r="T34" s="48">
        <f t="shared" si="7"/>
        <v>58.153217361455425</v>
      </c>
      <c r="U34" s="52">
        <f t="shared" si="7"/>
        <v>58.680897211514718</v>
      </c>
      <c r="V34" s="48">
        <f t="shared" si="7"/>
        <v>58.628585752682291</v>
      </c>
      <c r="W34" s="52">
        <f t="shared" si="7"/>
        <v>56.67634000411902</v>
      </c>
      <c r="X34" s="30">
        <f t="shared" si="7"/>
        <v>58.302900284040483</v>
      </c>
      <c r="Y34" s="30">
        <f t="shared" si="7"/>
        <v>56.307042626431489</v>
      </c>
      <c r="Z34" s="48">
        <f t="shared" si="7"/>
        <v>57.903761798471884</v>
      </c>
      <c r="AA34" s="52">
        <f t="shared" si="7"/>
        <v>55.553925001945551</v>
      </c>
      <c r="AB34" s="30">
        <f t="shared" si="7"/>
        <v>58.129729186596094</v>
      </c>
      <c r="AC34" s="30">
        <f t="shared" si="7"/>
        <v>58.116808551476282</v>
      </c>
      <c r="AD34" s="48">
        <f t="shared" si="7"/>
        <v>58.473826992897003</v>
      </c>
      <c r="AE34" s="50">
        <f t="shared" si="7"/>
        <v>56.750344549340284</v>
      </c>
      <c r="AF34" s="30">
        <f t="shared" si="7"/>
        <v>55.654296365133085</v>
      </c>
      <c r="AG34" s="30">
        <f t="shared" si="7"/>
        <v>56.13744824882437</v>
      </c>
      <c r="AH34" s="48">
        <f t="shared" si="7"/>
        <v>54.17785412958014</v>
      </c>
    </row>
    <row r="35" spans="1:34" ht="16" thickBot="1">
      <c r="A35" s="16"/>
    </row>
    <row r="36" spans="1:34" ht="19" thickBot="1">
      <c r="A36" s="14" t="s">
        <v>19</v>
      </c>
    </row>
    <row r="37" spans="1:34">
      <c r="A37" s="4" t="s">
        <v>9</v>
      </c>
      <c r="B37" s="11">
        <f t="shared" ref="B37" si="14">B30+B17</f>
        <v>19029969</v>
      </c>
      <c r="C37" s="73">
        <f>C30+C17</f>
        <v>12150229</v>
      </c>
      <c r="D37" s="42">
        <f t="shared" ref="D37:G37" si="15">D30+D17</f>
        <v>15481370</v>
      </c>
      <c r="E37" s="24">
        <f t="shared" si="15"/>
        <v>28397426</v>
      </c>
      <c r="F37" s="11">
        <f t="shared" si="15"/>
        <v>19776377</v>
      </c>
      <c r="G37" s="23">
        <f t="shared" si="15"/>
        <v>20763831</v>
      </c>
      <c r="H37" s="23">
        <f>H30+H17</f>
        <v>11083318</v>
      </c>
      <c r="I37" s="24">
        <f>I30+I17</f>
        <v>12744430</v>
      </c>
      <c r="J37" s="11">
        <f>J30+J17</f>
        <v>6419968</v>
      </c>
      <c r="K37" s="23">
        <f>K30+K17</f>
        <v>11480359</v>
      </c>
      <c r="L37" s="23">
        <f t="shared" ref="L37:O37" si="16">L30+L17</f>
        <v>15768225</v>
      </c>
      <c r="M37" s="24">
        <f t="shared" si="16"/>
        <v>20509384</v>
      </c>
      <c r="N37" s="42">
        <f t="shared" si="16"/>
        <v>17095671</v>
      </c>
      <c r="O37" s="23">
        <f t="shared" si="16"/>
        <v>21754310</v>
      </c>
      <c r="P37" s="23">
        <f>P30+P17</f>
        <v>12627152</v>
      </c>
      <c r="Q37" s="23">
        <f>Q30+Q17</f>
        <v>12106551</v>
      </c>
      <c r="R37" s="34" t="s">
        <v>9</v>
      </c>
      <c r="S37" s="62">
        <f>(B37/B$11)*100</f>
        <v>92.515844883491098</v>
      </c>
      <c r="T37" s="64">
        <f t="shared" ref="T37:AH37" si="17">(C37/C$11)*100</f>
        <v>92.88919475912985</v>
      </c>
      <c r="U37" s="62">
        <f t="shared" si="17"/>
        <v>97.069707313078652</v>
      </c>
      <c r="V37" s="64">
        <f t="shared" si="17"/>
        <v>97.525013226311685</v>
      </c>
      <c r="W37" s="62">
        <f t="shared" si="17"/>
        <v>88.203753387078194</v>
      </c>
      <c r="X37" s="63">
        <f t="shared" si="17"/>
        <v>93.397149240674182</v>
      </c>
      <c r="Y37" s="63">
        <f t="shared" si="17"/>
        <v>89.247028089983999</v>
      </c>
      <c r="Z37" s="64">
        <f t="shared" si="17"/>
        <v>94.573831404383654</v>
      </c>
      <c r="AA37" s="62">
        <f t="shared" si="17"/>
        <v>81.341147359345314</v>
      </c>
      <c r="AB37" s="63">
        <f t="shared" si="17"/>
        <v>91.753944077400178</v>
      </c>
      <c r="AC37" s="63">
        <f t="shared" si="17"/>
        <v>86.285100223737217</v>
      </c>
      <c r="AD37" s="64">
        <f t="shared" si="17"/>
        <v>91.467877866780142</v>
      </c>
      <c r="AE37" s="70">
        <f t="shared" si="17"/>
        <v>96.341521487091782</v>
      </c>
      <c r="AF37" s="63">
        <f t="shared" si="17"/>
        <v>91.699709607673398</v>
      </c>
      <c r="AG37" s="63">
        <f t="shared" si="17"/>
        <v>96.753957960846193</v>
      </c>
      <c r="AH37" s="64">
        <f t="shared" si="17"/>
        <v>91.179689168683325</v>
      </c>
    </row>
    <row r="38" spans="1:34">
      <c r="A38" s="6" t="s">
        <v>10</v>
      </c>
      <c r="B38" s="5">
        <f t="shared" ref="B38" si="18">B18</f>
        <v>2557741</v>
      </c>
      <c r="C38" s="74">
        <f>C18</f>
        <v>1479899</v>
      </c>
      <c r="D38" s="40">
        <f t="shared" ref="D38:G38" si="19">D18</f>
        <v>2660714</v>
      </c>
      <c r="E38" s="20">
        <f t="shared" si="19"/>
        <v>4844307</v>
      </c>
      <c r="F38" s="5">
        <f t="shared" si="19"/>
        <v>2074739</v>
      </c>
      <c r="G38" s="19">
        <f t="shared" si="19"/>
        <v>2380805</v>
      </c>
      <c r="H38" s="19">
        <f>H18</f>
        <v>929216</v>
      </c>
      <c r="I38" s="20">
        <f>I18</f>
        <v>1064726</v>
      </c>
      <c r="J38" s="5">
        <f>J18</f>
        <v>1655026</v>
      </c>
      <c r="K38" s="19">
        <f>K18</f>
        <v>1311079</v>
      </c>
      <c r="L38" s="19">
        <f t="shared" ref="L38:O38" si="20">L18</f>
        <v>1945322</v>
      </c>
      <c r="M38" s="20">
        <f t="shared" si="20"/>
        <v>2390883</v>
      </c>
      <c r="N38" s="40">
        <f t="shared" si="20"/>
        <v>2211784</v>
      </c>
      <c r="O38" s="19">
        <f t="shared" si="20"/>
        <v>2571382</v>
      </c>
      <c r="P38" s="19">
        <f>P18</f>
        <v>1618480</v>
      </c>
      <c r="Q38" s="19">
        <f>Q18</f>
        <v>1692787</v>
      </c>
      <c r="R38" s="6" t="s">
        <v>10</v>
      </c>
      <c r="S38" s="65">
        <f>(B38/B$37)*100</f>
        <v>13.440594674641876</v>
      </c>
      <c r="T38" s="66">
        <f t="shared" ref="T38:AH42" si="21">(C38/C$37)*100</f>
        <v>12.180009117523628</v>
      </c>
      <c r="U38" s="65">
        <f t="shared" si="21"/>
        <v>17.186553903175238</v>
      </c>
      <c r="V38" s="66">
        <f t="shared" si="21"/>
        <v>17.058965132966627</v>
      </c>
      <c r="W38" s="65">
        <f t="shared" si="21"/>
        <v>10.490996404447589</v>
      </c>
      <c r="X38" s="61">
        <f t="shared" si="21"/>
        <v>11.466116248008376</v>
      </c>
      <c r="Y38" s="61">
        <f t="shared" si="21"/>
        <v>8.383915358198692</v>
      </c>
      <c r="Z38" s="66">
        <f t="shared" si="21"/>
        <v>8.3544419012855027</v>
      </c>
      <c r="AA38" s="65">
        <f t="shared" si="21"/>
        <v>25.779349679001516</v>
      </c>
      <c r="AB38" s="61">
        <f t="shared" si="21"/>
        <v>11.420191650801163</v>
      </c>
      <c r="AC38" s="61">
        <f t="shared" si="21"/>
        <v>12.336975150976093</v>
      </c>
      <c r="AD38" s="66">
        <f t="shared" si="21"/>
        <v>11.657507607249443</v>
      </c>
      <c r="AE38" s="71">
        <f t="shared" si="21"/>
        <v>12.937684633729789</v>
      </c>
      <c r="AF38" s="61">
        <f t="shared" si="21"/>
        <v>11.820103694394351</v>
      </c>
      <c r="AG38" s="61">
        <f t="shared" si="21"/>
        <v>12.817458758712972</v>
      </c>
      <c r="AH38" s="66">
        <f t="shared" si="21"/>
        <v>13.982405063176126</v>
      </c>
    </row>
    <row r="39" spans="1:34">
      <c r="A39" s="6" t="s">
        <v>13</v>
      </c>
      <c r="B39" s="5">
        <f t="shared" ref="B39" si="22">B31+B21</f>
        <v>3647236</v>
      </c>
      <c r="C39" s="74">
        <f>C31+C21</f>
        <v>2377204</v>
      </c>
      <c r="D39" s="40">
        <f t="shared" ref="D39:G39" si="23">D31+D21</f>
        <v>2753844</v>
      </c>
      <c r="E39" s="20">
        <f t="shared" si="23"/>
        <v>5094725</v>
      </c>
      <c r="F39" s="5">
        <f t="shared" si="23"/>
        <v>3659553</v>
      </c>
      <c r="G39" s="19">
        <f t="shared" si="23"/>
        <v>3959761</v>
      </c>
      <c r="H39" s="19">
        <f>H31+H21</f>
        <v>2160008</v>
      </c>
      <c r="I39" s="20">
        <f>I31+I21</f>
        <v>2611201</v>
      </c>
      <c r="J39" s="5">
        <f>J31+J21</f>
        <v>940638</v>
      </c>
      <c r="K39" s="19">
        <f>K31+K21</f>
        <v>2278270</v>
      </c>
      <c r="L39" s="19">
        <f t="shared" ref="L39:O39" si="24">L31+L21</f>
        <v>3000915</v>
      </c>
      <c r="M39" s="20">
        <f t="shared" si="24"/>
        <v>4056394</v>
      </c>
      <c r="N39" s="40">
        <f t="shared" si="24"/>
        <v>3262894</v>
      </c>
      <c r="O39" s="19">
        <f t="shared" si="24"/>
        <v>4087731</v>
      </c>
      <c r="P39" s="19">
        <f>P31+P21</f>
        <v>2420628</v>
      </c>
      <c r="Q39" s="19">
        <f>Q31+Q21</f>
        <v>2131991</v>
      </c>
      <c r="R39" s="6" t="s">
        <v>13</v>
      </c>
      <c r="S39" s="65">
        <f t="shared" ref="S39:S42" si="25">(B39/B$37)*100</f>
        <v>19.165748509627104</v>
      </c>
      <c r="T39" s="66">
        <f t="shared" si="21"/>
        <v>19.565096262794718</v>
      </c>
      <c r="U39" s="65">
        <f t="shared" si="21"/>
        <v>17.788115651263421</v>
      </c>
      <c r="V39" s="66">
        <f t="shared" si="21"/>
        <v>17.940798578011965</v>
      </c>
      <c r="W39" s="65">
        <f t="shared" si="21"/>
        <v>18.504668473907028</v>
      </c>
      <c r="X39" s="61">
        <f t="shared" si="21"/>
        <v>19.070474037281464</v>
      </c>
      <c r="Y39" s="61">
        <f t="shared" si="21"/>
        <v>19.488820946940258</v>
      </c>
      <c r="Z39" s="66">
        <f t="shared" si="21"/>
        <v>20.488958705881707</v>
      </c>
      <c r="AA39" s="65">
        <f t="shared" si="21"/>
        <v>14.651755273546534</v>
      </c>
      <c r="AB39" s="61">
        <f t="shared" si="21"/>
        <v>19.844936904847664</v>
      </c>
      <c r="AC39" s="61">
        <f t="shared" si="21"/>
        <v>19.03140651531799</v>
      </c>
      <c r="AD39" s="66">
        <f t="shared" si="21"/>
        <v>19.77823419757512</v>
      </c>
      <c r="AE39" s="71">
        <f t="shared" si="21"/>
        <v>19.086083254643821</v>
      </c>
      <c r="AF39" s="61">
        <f t="shared" si="21"/>
        <v>18.79044198597887</v>
      </c>
      <c r="AG39" s="61">
        <f t="shared" si="21"/>
        <v>19.170023454219923</v>
      </c>
      <c r="AH39" s="66">
        <f t="shared" si="21"/>
        <v>17.610226066862477</v>
      </c>
    </row>
    <row r="40" spans="1:34">
      <c r="A40" s="6" t="s">
        <v>11</v>
      </c>
      <c r="B40" s="5">
        <f t="shared" ref="B40:B41" si="26">B32+B19</f>
        <v>233642</v>
      </c>
      <c r="C40" s="74">
        <f>C32+C19</f>
        <v>168326</v>
      </c>
      <c r="D40" s="40">
        <f t="shared" ref="D40:G41" si="27">D32+D19</f>
        <v>192284</v>
      </c>
      <c r="E40" s="20">
        <f t="shared" si="27"/>
        <v>367847</v>
      </c>
      <c r="F40" s="5">
        <f t="shared" si="27"/>
        <v>362828</v>
      </c>
      <c r="G40" s="19">
        <f t="shared" si="27"/>
        <v>286299</v>
      </c>
      <c r="H40" s="19">
        <f t="shared" ref="H40:K41" si="28">H32+H19</f>
        <v>235570</v>
      </c>
      <c r="I40" s="20">
        <f t="shared" si="28"/>
        <v>188829</v>
      </c>
      <c r="J40" s="5">
        <f t="shared" si="28"/>
        <v>176826</v>
      </c>
      <c r="K40" s="19">
        <f t="shared" si="28"/>
        <v>202921</v>
      </c>
      <c r="L40" s="19">
        <f t="shared" ref="L40:O41" si="29">L32+L19</f>
        <v>367385</v>
      </c>
      <c r="M40" s="20">
        <f t="shared" si="29"/>
        <v>315978</v>
      </c>
      <c r="N40" s="40">
        <f t="shared" si="29"/>
        <v>355236</v>
      </c>
      <c r="O40" s="19">
        <f t="shared" si="29"/>
        <v>584771</v>
      </c>
      <c r="P40" s="19">
        <f>P32+P19</f>
        <v>275680</v>
      </c>
      <c r="Q40" s="19">
        <f>Q32+Q19</f>
        <v>381077</v>
      </c>
      <c r="R40" s="6" t="s">
        <v>11</v>
      </c>
      <c r="S40" s="65">
        <f t="shared" si="25"/>
        <v>1.2277581744878303</v>
      </c>
      <c r="T40" s="66">
        <f t="shared" si="21"/>
        <v>1.3853730658080601</v>
      </c>
      <c r="U40" s="65">
        <f t="shared" si="21"/>
        <v>1.2420347811595485</v>
      </c>
      <c r="V40" s="66">
        <f t="shared" si="21"/>
        <v>1.2953533182901857</v>
      </c>
      <c r="W40" s="65">
        <f t="shared" si="21"/>
        <v>1.8346535363883889</v>
      </c>
      <c r="X40" s="61">
        <f t="shared" si="21"/>
        <v>1.3788351484848822</v>
      </c>
      <c r="Y40" s="61">
        <f t="shared" si="21"/>
        <v>2.125446549489963</v>
      </c>
      <c r="Z40" s="66">
        <f t="shared" si="21"/>
        <v>1.4816590463441677</v>
      </c>
      <c r="AA40" s="65">
        <f t="shared" si="21"/>
        <v>2.7543127940824625</v>
      </c>
      <c r="AB40" s="61">
        <f t="shared" si="21"/>
        <v>1.7675492552105729</v>
      </c>
      <c r="AC40" s="61">
        <f t="shared" si="21"/>
        <v>2.3299071391992441</v>
      </c>
      <c r="AD40" s="66">
        <f t="shared" si="21"/>
        <v>1.540650855237778</v>
      </c>
      <c r="AE40" s="71">
        <f t="shared" si="21"/>
        <v>2.0779295530429898</v>
      </c>
      <c r="AF40" s="61">
        <f t="shared" si="21"/>
        <v>2.6880696285012027</v>
      </c>
      <c r="AG40" s="61">
        <f t="shared" si="21"/>
        <v>2.1832318166440068</v>
      </c>
      <c r="AH40" s="66">
        <f t="shared" si="21"/>
        <v>3.1476925178773048</v>
      </c>
    </row>
    <row r="41" spans="1:34">
      <c r="A41" s="6" t="s">
        <v>18</v>
      </c>
      <c r="B41" s="5">
        <f t="shared" si="26"/>
        <v>3330122</v>
      </c>
      <c r="C41" s="74">
        <f>C33+C20</f>
        <v>2088618</v>
      </c>
      <c r="D41" s="40">
        <f t="shared" si="27"/>
        <v>2836427</v>
      </c>
      <c r="E41" s="20">
        <f t="shared" si="27"/>
        <v>5028714</v>
      </c>
      <c r="F41" s="5">
        <f t="shared" si="27"/>
        <v>4304001</v>
      </c>
      <c r="G41" s="19">
        <f t="shared" si="27"/>
        <v>3992882</v>
      </c>
      <c r="H41" s="19">
        <f t="shared" si="28"/>
        <v>2287088</v>
      </c>
      <c r="I41" s="20">
        <f t="shared" si="28"/>
        <v>2322165</v>
      </c>
      <c r="J41" s="5">
        <f t="shared" si="28"/>
        <v>1218963</v>
      </c>
      <c r="K41" s="19">
        <f t="shared" si="28"/>
        <v>1921963</v>
      </c>
      <c r="L41" s="19">
        <f t="shared" si="29"/>
        <v>2737928</v>
      </c>
      <c r="M41" s="20">
        <f t="shared" si="29"/>
        <v>3483543</v>
      </c>
      <c r="N41" s="40">
        <f t="shared" si="29"/>
        <v>3476732</v>
      </c>
      <c r="O41" s="19">
        <f t="shared" si="29"/>
        <v>4752806</v>
      </c>
      <c r="P41" s="19">
        <f>P33+P20</f>
        <v>2569684</v>
      </c>
      <c r="Q41" s="19">
        <f>Q33+Q20</f>
        <v>2803028</v>
      </c>
      <c r="R41" s="6" t="s">
        <v>18</v>
      </c>
      <c r="S41" s="65">
        <f t="shared" si="25"/>
        <v>17.499355884394767</v>
      </c>
      <c r="T41" s="66">
        <f t="shared" si="21"/>
        <v>17.189947613333047</v>
      </c>
      <c r="U41" s="65">
        <f t="shared" si="21"/>
        <v>18.32155035374776</v>
      </c>
      <c r="V41" s="66">
        <f t="shared" si="21"/>
        <v>17.7083444112153</v>
      </c>
      <c r="W41" s="65">
        <f t="shared" si="21"/>
        <v>21.763344216182773</v>
      </c>
      <c r="X41" s="61">
        <f t="shared" si="21"/>
        <v>19.229986990358377</v>
      </c>
      <c r="Y41" s="61">
        <f t="shared" si="21"/>
        <v>20.635408999362824</v>
      </c>
      <c r="Z41" s="66">
        <f t="shared" si="21"/>
        <v>18.221018907867986</v>
      </c>
      <c r="AA41" s="65">
        <f t="shared" si="21"/>
        <v>18.987057256360156</v>
      </c>
      <c r="AB41" s="61">
        <f t="shared" si="21"/>
        <v>16.741314448441898</v>
      </c>
      <c r="AC41" s="61">
        <f t="shared" si="21"/>
        <v>17.36357770135827</v>
      </c>
      <c r="AD41" s="66">
        <f t="shared" si="21"/>
        <v>16.985117641758524</v>
      </c>
      <c r="AE41" s="71">
        <f t="shared" si="21"/>
        <v>20.336914532339794</v>
      </c>
      <c r="AF41" s="61">
        <f t="shared" si="21"/>
        <v>21.847652258334097</v>
      </c>
      <c r="AG41" s="61">
        <f t="shared" si="21"/>
        <v>20.350463825888845</v>
      </c>
      <c r="AH41" s="66">
        <f t="shared" si="21"/>
        <v>23.152985519988313</v>
      </c>
    </row>
    <row r="42" spans="1:34" ht="16" thickBot="1">
      <c r="A42" s="7" t="s">
        <v>14</v>
      </c>
      <c r="B42" s="8">
        <f>B34+B22</f>
        <v>9261228</v>
      </c>
      <c r="C42" s="75">
        <f>C34+C22</f>
        <v>6036182</v>
      </c>
      <c r="D42" s="41">
        <f t="shared" ref="D42:G42" si="30">D34+D22</f>
        <v>7038101</v>
      </c>
      <c r="E42" s="22">
        <f t="shared" si="30"/>
        <v>13061833</v>
      </c>
      <c r="F42" s="8">
        <f t="shared" si="30"/>
        <v>9375256</v>
      </c>
      <c r="G42" s="21">
        <f t="shared" si="30"/>
        <v>10144084</v>
      </c>
      <c r="H42" s="21">
        <f>H34+H22</f>
        <v>5471436</v>
      </c>
      <c r="I42" s="22">
        <f>I34+I22</f>
        <v>6557509</v>
      </c>
      <c r="J42" s="8">
        <f>J34+J22</f>
        <v>2428515</v>
      </c>
      <c r="K42" s="21">
        <f>K34+K22</f>
        <v>5766126</v>
      </c>
      <c r="L42" s="21">
        <f t="shared" ref="L42:O42" si="31">L34+L22</f>
        <v>7716675</v>
      </c>
      <c r="M42" s="22">
        <f t="shared" si="31"/>
        <v>10262586</v>
      </c>
      <c r="N42" s="41">
        <f t="shared" si="31"/>
        <v>7789025</v>
      </c>
      <c r="O42" s="21">
        <f t="shared" si="31"/>
        <v>9757620</v>
      </c>
      <c r="P42" s="21">
        <f>P34+P22</f>
        <v>5742680</v>
      </c>
      <c r="Q42" s="21">
        <f>Q34+Q22</f>
        <v>5097668</v>
      </c>
      <c r="R42" s="7" t="s">
        <v>14</v>
      </c>
      <c r="S42" s="67">
        <f t="shared" si="25"/>
        <v>48.666542756848422</v>
      </c>
      <c r="T42" s="69">
        <f t="shared" si="21"/>
        <v>49.679573940540543</v>
      </c>
      <c r="U42" s="67">
        <f t="shared" si="21"/>
        <v>45.461745310654031</v>
      </c>
      <c r="V42" s="69">
        <f t="shared" si="21"/>
        <v>45.996538559515919</v>
      </c>
      <c r="W42" s="67">
        <f t="shared" si="21"/>
        <v>47.406337369074222</v>
      </c>
      <c r="X42" s="68">
        <f t="shared" si="21"/>
        <v>48.854587575866901</v>
      </c>
      <c r="Y42" s="68">
        <f t="shared" si="21"/>
        <v>49.366408146008261</v>
      </c>
      <c r="Z42" s="69">
        <f t="shared" si="21"/>
        <v>51.453921438620633</v>
      </c>
      <c r="AA42" s="67">
        <f t="shared" si="21"/>
        <v>37.827524997009334</v>
      </c>
      <c r="AB42" s="68">
        <f t="shared" si="21"/>
        <v>50.226007740698698</v>
      </c>
      <c r="AC42" s="68">
        <f t="shared" si="21"/>
        <v>48.938133493148406</v>
      </c>
      <c r="AD42" s="69">
        <f t="shared" si="21"/>
        <v>50.038489698179134</v>
      </c>
      <c r="AE42" s="72">
        <f t="shared" si="21"/>
        <v>45.561388026243606</v>
      </c>
      <c r="AF42" s="68">
        <f t="shared" si="21"/>
        <v>44.853732432791475</v>
      </c>
      <c r="AG42" s="68">
        <f t="shared" si="21"/>
        <v>45.478822144534256</v>
      </c>
      <c r="AH42" s="69">
        <f t="shared" si="21"/>
        <v>42.106690832095779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2"/>
  <sheetViews>
    <sheetView topLeftCell="A3" workbookViewId="0">
      <selection activeCell="L19" sqref="L19"/>
    </sheetView>
  </sheetViews>
  <sheetFormatPr baseColWidth="10" defaultRowHeight="15" x14ac:dyDescent="0"/>
  <sheetData>
    <row r="2" spans="1:10" ht="20">
      <c r="A2" s="77" t="s">
        <v>49</v>
      </c>
    </row>
    <row r="4" spans="1:10" ht="20">
      <c r="A4" s="78" t="s">
        <v>48</v>
      </c>
      <c r="B4" s="78"/>
      <c r="C4" s="78"/>
      <c r="D4" s="78"/>
      <c r="G4" s="78" t="s">
        <v>51</v>
      </c>
      <c r="H4" s="78"/>
      <c r="I4" s="78"/>
      <c r="J4" s="78"/>
    </row>
    <row r="6" spans="1:10">
      <c r="A6" t="s">
        <v>35</v>
      </c>
      <c r="B6" t="s">
        <v>36</v>
      </c>
      <c r="C6" t="s">
        <v>37</v>
      </c>
      <c r="D6" t="s">
        <v>38</v>
      </c>
      <c r="G6" t="s">
        <v>35</v>
      </c>
      <c r="H6" t="s">
        <v>36</v>
      </c>
      <c r="I6" t="s">
        <v>37</v>
      </c>
      <c r="J6" t="s">
        <v>38</v>
      </c>
    </row>
    <row r="7" spans="1:10">
      <c r="A7">
        <v>0</v>
      </c>
      <c r="B7" t="s">
        <v>39</v>
      </c>
      <c r="C7" t="s">
        <v>40</v>
      </c>
      <c r="D7">
        <v>12.79533986</v>
      </c>
      <c r="G7">
        <v>0</v>
      </c>
      <c r="H7" t="s">
        <v>39</v>
      </c>
      <c r="I7" t="s">
        <v>40</v>
      </c>
      <c r="J7">
        <v>3.35910478</v>
      </c>
    </row>
    <row r="8" spans="1:10">
      <c r="A8">
        <v>1</v>
      </c>
      <c r="B8" t="s">
        <v>39</v>
      </c>
      <c r="C8" t="s">
        <v>40</v>
      </c>
      <c r="D8">
        <v>15.33732648</v>
      </c>
      <c r="G8">
        <v>1</v>
      </c>
      <c r="H8" t="s">
        <v>39</v>
      </c>
      <c r="I8" t="s">
        <v>40</v>
      </c>
      <c r="J8">
        <v>9.7846683199999998</v>
      </c>
    </row>
    <row r="9" spans="1:10">
      <c r="A9">
        <v>2</v>
      </c>
      <c r="B9" t="s">
        <v>39</v>
      </c>
      <c r="C9" t="s">
        <v>40</v>
      </c>
      <c r="D9">
        <v>25.373295420000002</v>
      </c>
      <c r="G9">
        <v>2</v>
      </c>
      <c r="H9" t="s">
        <v>39</v>
      </c>
      <c r="I9" t="s">
        <v>40</v>
      </c>
      <c r="J9">
        <v>6.3411587039999997</v>
      </c>
    </row>
    <row r="10" spans="1:10">
      <c r="A10">
        <v>3</v>
      </c>
      <c r="B10" t="s">
        <v>39</v>
      </c>
      <c r="C10" t="s">
        <v>40</v>
      </c>
      <c r="D10">
        <v>29.429696549999999</v>
      </c>
      <c r="G10">
        <v>3</v>
      </c>
      <c r="H10" t="s">
        <v>39</v>
      </c>
      <c r="I10" t="s">
        <v>40</v>
      </c>
      <c r="J10">
        <v>14.9853936</v>
      </c>
    </row>
    <row r="11" spans="1:10">
      <c r="A11">
        <v>4</v>
      </c>
      <c r="B11" t="s">
        <v>39</v>
      </c>
      <c r="C11" t="s">
        <v>40</v>
      </c>
      <c r="D11">
        <v>38.328077360000002</v>
      </c>
      <c r="G11">
        <v>4</v>
      </c>
      <c r="H11" t="s">
        <v>39</v>
      </c>
      <c r="I11" t="s">
        <v>40</v>
      </c>
      <c r="J11">
        <v>35.79566827</v>
      </c>
    </row>
    <row r="12" spans="1:10">
      <c r="A12">
        <v>5</v>
      </c>
      <c r="B12" t="s">
        <v>39</v>
      </c>
      <c r="C12" t="s">
        <v>40</v>
      </c>
      <c r="D12">
        <v>39.53721444</v>
      </c>
      <c r="G12">
        <v>5</v>
      </c>
      <c r="H12" t="s">
        <v>39</v>
      </c>
      <c r="I12" t="s">
        <v>40</v>
      </c>
      <c r="J12">
        <v>14.481184430000001</v>
      </c>
    </row>
    <row r="13" spans="1:10">
      <c r="A13">
        <v>6</v>
      </c>
      <c r="B13" t="s">
        <v>39</v>
      </c>
      <c r="C13" t="s">
        <v>40</v>
      </c>
      <c r="D13">
        <v>12.91264172</v>
      </c>
      <c r="G13">
        <v>6</v>
      </c>
      <c r="H13" t="s">
        <v>39</v>
      </c>
      <c r="I13" t="s">
        <v>40</v>
      </c>
      <c r="J13">
        <v>33.221183279999998</v>
      </c>
    </row>
    <row r="14" spans="1:10">
      <c r="A14">
        <v>7</v>
      </c>
      <c r="B14" t="s">
        <v>39</v>
      </c>
      <c r="C14" t="s">
        <v>40</v>
      </c>
      <c r="D14">
        <v>24.953654199999999</v>
      </c>
      <c r="G14">
        <v>7</v>
      </c>
      <c r="H14" t="s">
        <v>39</v>
      </c>
      <c r="I14" t="s">
        <v>40</v>
      </c>
      <c r="J14">
        <v>5.3243063599999996</v>
      </c>
    </row>
    <row r="15" spans="1:10">
      <c r="A15">
        <v>8</v>
      </c>
      <c r="B15" t="s">
        <v>39</v>
      </c>
      <c r="C15" t="s">
        <v>40</v>
      </c>
      <c r="D15">
        <v>19.067248509999999</v>
      </c>
      <c r="G15">
        <v>8</v>
      </c>
      <c r="H15" t="s">
        <v>39</v>
      </c>
      <c r="I15" t="s">
        <v>40</v>
      </c>
      <c r="J15">
        <v>43.078364030000003</v>
      </c>
    </row>
    <row r="16" spans="1:10">
      <c r="A16">
        <v>9</v>
      </c>
      <c r="B16" t="s">
        <v>39</v>
      </c>
      <c r="C16" t="s">
        <v>40</v>
      </c>
      <c r="D16">
        <v>9.2300184180000002</v>
      </c>
      <c r="G16">
        <v>9</v>
      </c>
      <c r="H16" t="s">
        <v>39</v>
      </c>
      <c r="I16" t="s">
        <v>40</v>
      </c>
      <c r="J16">
        <v>10.13873038</v>
      </c>
    </row>
    <row r="17" spans="1:10">
      <c r="A17">
        <v>10</v>
      </c>
      <c r="B17" t="s">
        <v>39</v>
      </c>
      <c r="C17" t="s">
        <v>40</v>
      </c>
      <c r="D17">
        <v>14.19779773</v>
      </c>
      <c r="G17">
        <v>10</v>
      </c>
      <c r="H17" t="s">
        <v>39</v>
      </c>
      <c r="I17" t="s">
        <v>40</v>
      </c>
      <c r="J17">
        <v>9.9349696989999998</v>
      </c>
    </row>
    <row r="18" spans="1:10">
      <c r="A18">
        <v>11</v>
      </c>
      <c r="B18" t="s">
        <v>39</v>
      </c>
      <c r="C18" t="s">
        <v>40</v>
      </c>
      <c r="D18">
        <v>24.339156110000001</v>
      </c>
      <c r="G18">
        <v>11</v>
      </c>
      <c r="H18" t="s">
        <v>39</v>
      </c>
      <c r="I18" t="s">
        <v>40</v>
      </c>
      <c r="J18">
        <v>18.130610399999998</v>
      </c>
    </row>
    <row r="19" spans="1:10">
      <c r="A19">
        <v>12</v>
      </c>
      <c r="B19" t="s">
        <v>39</v>
      </c>
      <c r="C19" t="s">
        <v>40</v>
      </c>
      <c r="D19">
        <v>10.75913414</v>
      </c>
      <c r="G19">
        <v>12</v>
      </c>
      <c r="H19" t="s">
        <v>39</v>
      </c>
      <c r="I19" t="s">
        <v>40</v>
      </c>
      <c r="J19">
        <v>6.0168799689999997</v>
      </c>
    </row>
    <row r="20" spans="1:10">
      <c r="A20">
        <v>13</v>
      </c>
      <c r="B20" t="s">
        <v>39</v>
      </c>
      <c r="C20" t="s">
        <v>40</v>
      </c>
      <c r="D20">
        <v>24.674953460000001</v>
      </c>
      <c r="G20">
        <v>13</v>
      </c>
      <c r="H20" t="s">
        <v>39</v>
      </c>
      <c r="I20" t="s">
        <v>40</v>
      </c>
      <c r="J20">
        <v>69.114759939999999</v>
      </c>
    </row>
    <row r="21" spans="1:10">
      <c r="A21">
        <v>14</v>
      </c>
      <c r="B21" t="s">
        <v>39</v>
      </c>
      <c r="C21" t="s">
        <v>40</v>
      </c>
      <c r="D21">
        <v>6.657177023</v>
      </c>
      <c r="G21">
        <v>14</v>
      </c>
      <c r="H21" t="s">
        <v>39</v>
      </c>
      <c r="I21" t="s">
        <v>40</v>
      </c>
      <c r="J21">
        <v>23.14967592</v>
      </c>
    </row>
    <row r="22" spans="1:10">
      <c r="A22">
        <v>15</v>
      </c>
      <c r="B22" t="s">
        <v>39</v>
      </c>
      <c r="C22" t="s">
        <v>40</v>
      </c>
      <c r="D22">
        <v>7.0937583149999996</v>
      </c>
      <c r="G22">
        <v>15</v>
      </c>
      <c r="H22" t="s">
        <v>39</v>
      </c>
      <c r="I22" t="s">
        <v>40</v>
      </c>
      <c r="J22">
        <v>5.3110468080000004</v>
      </c>
    </row>
    <row r="23" spans="1:10">
      <c r="A23">
        <v>16</v>
      </c>
      <c r="B23" t="s">
        <v>39</v>
      </c>
      <c r="C23" t="s">
        <v>40</v>
      </c>
      <c r="D23">
        <v>21.860805580000001</v>
      </c>
      <c r="G23">
        <v>16</v>
      </c>
      <c r="H23" t="s">
        <v>39</v>
      </c>
      <c r="I23" t="s">
        <v>40</v>
      </c>
      <c r="J23">
        <v>4.4464836950000004</v>
      </c>
    </row>
    <row r="24" spans="1:10">
      <c r="A24">
        <v>17</v>
      </c>
      <c r="B24" t="s">
        <v>39</v>
      </c>
      <c r="C24" t="s">
        <v>40</v>
      </c>
      <c r="D24">
        <v>14.66461732</v>
      </c>
      <c r="G24">
        <v>17</v>
      </c>
      <c r="H24" t="s">
        <v>39</v>
      </c>
      <c r="I24" t="s">
        <v>40</v>
      </c>
      <c r="J24">
        <v>4.1579450189999996</v>
      </c>
    </row>
    <row r="25" spans="1:10">
      <c r="A25">
        <v>18</v>
      </c>
      <c r="B25" t="s">
        <v>39</v>
      </c>
      <c r="C25" t="s">
        <v>40</v>
      </c>
      <c r="D25">
        <v>22.436019129999998</v>
      </c>
      <c r="G25">
        <v>18</v>
      </c>
      <c r="H25" t="s">
        <v>39</v>
      </c>
      <c r="I25" t="s">
        <v>40</v>
      </c>
      <c r="J25">
        <v>13.729419460000001</v>
      </c>
    </row>
    <row r="26" spans="1:10">
      <c r="A26">
        <v>19</v>
      </c>
      <c r="B26" t="s">
        <v>39</v>
      </c>
      <c r="C26" t="s">
        <v>40</v>
      </c>
      <c r="D26">
        <v>6.1528880380000004</v>
      </c>
      <c r="G26">
        <v>19</v>
      </c>
      <c r="H26" t="s">
        <v>39</v>
      </c>
      <c r="I26" t="s">
        <v>40</v>
      </c>
      <c r="J26">
        <v>14.513902610000001</v>
      </c>
    </row>
    <row r="27" spans="1:10">
      <c r="A27">
        <v>20</v>
      </c>
      <c r="B27" t="s">
        <v>39</v>
      </c>
      <c r="C27" t="s">
        <v>40</v>
      </c>
      <c r="D27">
        <v>7.0422374300000001</v>
      </c>
      <c r="G27">
        <v>20</v>
      </c>
      <c r="H27" t="s">
        <v>39</v>
      </c>
      <c r="I27" t="s">
        <v>40</v>
      </c>
      <c r="J27">
        <v>35.049017480000003</v>
      </c>
    </row>
    <row r="28" spans="1:10">
      <c r="A28">
        <v>21</v>
      </c>
      <c r="B28" t="s">
        <v>39</v>
      </c>
      <c r="C28" t="s">
        <v>40</v>
      </c>
      <c r="D28">
        <v>23.66194475</v>
      </c>
      <c r="G28">
        <v>21</v>
      </c>
      <c r="H28" t="s">
        <v>39</v>
      </c>
      <c r="I28" t="s">
        <v>40</v>
      </c>
      <c r="J28">
        <v>13.640390439999999</v>
      </c>
    </row>
    <row r="29" spans="1:10">
      <c r="A29">
        <v>22</v>
      </c>
      <c r="B29" t="s">
        <v>39</v>
      </c>
      <c r="C29" t="s">
        <v>40</v>
      </c>
      <c r="D29">
        <v>17.556907859999999</v>
      </c>
      <c r="G29">
        <v>22</v>
      </c>
      <c r="H29" t="s">
        <v>39</v>
      </c>
      <c r="I29" t="s">
        <v>40</v>
      </c>
      <c r="J29">
        <v>7.3259100180000001</v>
      </c>
    </row>
    <row r="30" spans="1:10">
      <c r="A30">
        <v>23</v>
      </c>
      <c r="B30" t="s">
        <v>39</v>
      </c>
      <c r="C30" t="s">
        <v>40</v>
      </c>
      <c r="D30">
        <v>12.538753979999999</v>
      </c>
      <c r="G30">
        <v>23</v>
      </c>
      <c r="H30" t="s">
        <v>39</v>
      </c>
      <c r="I30" t="s">
        <v>40</v>
      </c>
      <c r="J30">
        <v>53.855906410000003</v>
      </c>
    </row>
    <row r="31" spans="1:10">
      <c r="A31">
        <v>0</v>
      </c>
      <c r="B31" t="s">
        <v>39</v>
      </c>
      <c r="C31" t="s">
        <v>41</v>
      </c>
      <c r="D31">
        <v>51.564059569999998</v>
      </c>
      <c r="G31">
        <v>0</v>
      </c>
      <c r="H31" t="s">
        <v>39</v>
      </c>
      <c r="I31" t="s">
        <v>41</v>
      </c>
      <c r="J31">
        <v>21.804794579999999</v>
      </c>
    </row>
    <row r="32" spans="1:10">
      <c r="A32">
        <v>1</v>
      </c>
      <c r="B32" t="s">
        <v>39</v>
      </c>
      <c r="C32" t="s">
        <v>41</v>
      </c>
      <c r="D32">
        <v>35.328033689999998</v>
      </c>
      <c r="G32">
        <v>1</v>
      </c>
      <c r="H32" t="s">
        <v>39</v>
      </c>
      <c r="I32" t="s">
        <v>41</v>
      </c>
      <c r="J32">
        <v>19.864214459999999</v>
      </c>
    </row>
    <row r="33" spans="1:10">
      <c r="A33">
        <v>2</v>
      </c>
      <c r="B33" t="s">
        <v>39</v>
      </c>
      <c r="C33" t="s">
        <v>41</v>
      </c>
      <c r="D33">
        <v>31.842143830000001</v>
      </c>
      <c r="G33">
        <v>2</v>
      </c>
      <c r="H33" t="s">
        <v>39</v>
      </c>
      <c r="I33" t="s">
        <v>41</v>
      </c>
      <c r="J33">
        <v>10.640317619999999</v>
      </c>
    </row>
    <row r="34" spans="1:10">
      <c r="A34">
        <v>3</v>
      </c>
      <c r="B34" t="s">
        <v>39</v>
      </c>
      <c r="C34" t="s">
        <v>41</v>
      </c>
      <c r="D34">
        <v>18.713376190000002</v>
      </c>
      <c r="G34">
        <v>3</v>
      </c>
      <c r="H34" t="s">
        <v>39</v>
      </c>
      <c r="I34" t="s">
        <v>41</v>
      </c>
      <c r="J34">
        <v>24.24951351</v>
      </c>
    </row>
    <row r="35" spans="1:10">
      <c r="A35">
        <v>4</v>
      </c>
      <c r="B35" t="s">
        <v>39</v>
      </c>
      <c r="C35" t="s">
        <v>41</v>
      </c>
      <c r="D35">
        <v>29.410310599999999</v>
      </c>
      <c r="G35">
        <v>4</v>
      </c>
      <c r="H35" t="s">
        <v>39</v>
      </c>
      <c r="I35" t="s">
        <v>41</v>
      </c>
      <c r="J35">
        <v>32.514239430000003</v>
      </c>
    </row>
    <row r="36" spans="1:10">
      <c r="A36">
        <v>5</v>
      </c>
      <c r="B36" t="s">
        <v>39</v>
      </c>
      <c r="C36" t="s">
        <v>41</v>
      </c>
      <c r="D36">
        <v>11.90974947</v>
      </c>
      <c r="G36">
        <v>5</v>
      </c>
      <c r="H36" t="s">
        <v>39</v>
      </c>
      <c r="I36" t="s">
        <v>41</v>
      </c>
      <c r="J36">
        <v>40.207511709999999</v>
      </c>
    </row>
    <row r="37" spans="1:10">
      <c r="A37">
        <v>6</v>
      </c>
      <c r="B37" t="s">
        <v>39</v>
      </c>
      <c r="C37" t="s">
        <v>41</v>
      </c>
      <c r="D37">
        <v>29.414514860000001</v>
      </c>
      <c r="G37">
        <v>6</v>
      </c>
      <c r="H37" t="s">
        <v>39</v>
      </c>
      <c r="I37" t="s">
        <v>41</v>
      </c>
      <c r="J37">
        <v>15.389471589999999</v>
      </c>
    </row>
    <row r="38" spans="1:10">
      <c r="A38">
        <v>7</v>
      </c>
      <c r="B38" t="s">
        <v>39</v>
      </c>
      <c r="C38" t="s">
        <v>41</v>
      </c>
      <c r="D38">
        <v>27.615911130000001</v>
      </c>
      <c r="G38">
        <v>7</v>
      </c>
      <c r="H38" t="s">
        <v>39</v>
      </c>
      <c r="I38" t="s">
        <v>41</v>
      </c>
      <c r="J38">
        <v>74.234867059999999</v>
      </c>
    </row>
    <row r="39" spans="1:10">
      <c r="A39">
        <v>8</v>
      </c>
      <c r="B39" t="s">
        <v>39</v>
      </c>
      <c r="C39" t="s">
        <v>41</v>
      </c>
      <c r="D39">
        <v>20.489680329999999</v>
      </c>
      <c r="G39">
        <v>8</v>
      </c>
      <c r="H39" t="s">
        <v>39</v>
      </c>
      <c r="I39" t="s">
        <v>41</v>
      </c>
      <c r="J39">
        <v>7.3469277489999998</v>
      </c>
    </row>
    <row r="40" spans="1:10">
      <c r="A40">
        <v>9</v>
      </c>
      <c r="B40" t="s">
        <v>39</v>
      </c>
      <c r="C40" t="s">
        <v>41</v>
      </c>
      <c r="D40">
        <v>29.121651010000001</v>
      </c>
      <c r="G40">
        <v>9</v>
      </c>
      <c r="H40" t="s">
        <v>39</v>
      </c>
      <c r="I40" t="s">
        <v>41</v>
      </c>
      <c r="J40">
        <v>13.03440045</v>
      </c>
    </row>
    <row r="41" spans="1:10">
      <c r="A41">
        <v>10</v>
      </c>
      <c r="B41" t="s">
        <v>39</v>
      </c>
      <c r="C41" t="s">
        <v>41</v>
      </c>
      <c r="D41">
        <v>14.36516853</v>
      </c>
      <c r="G41">
        <v>10</v>
      </c>
      <c r="H41" t="s">
        <v>39</v>
      </c>
      <c r="I41" t="s">
        <v>41</v>
      </c>
      <c r="J41">
        <v>40.636105239999999</v>
      </c>
    </row>
    <row r="42" spans="1:10">
      <c r="A42">
        <v>11</v>
      </c>
      <c r="B42" t="s">
        <v>39</v>
      </c>
      <c r="C42" t="s">
        <v>41</v>
      </c>
      <c r="D42">
        <v>17.059992319999999</v>
      </c>
      <c r="G42">
        <v>11</v>
      </c>
      <c r="H42" t="s">
        <v>39</v>
      </c>
      <c r="I42" t="s">
        <v>41</v>
      </c>
      <c r="J42">
        <v>37.319949260000001</v>
      </c>
    </row>
    <row r="43" spans="1:10">
      <c r="A43">
        <v>12</v>
      </c>
      <c r="B43" t="s">
        <v>39</v>
      </c>
      <c r="C43" t="s">
        <v>41</v>
      </c>
      <c r="D43">
        <v>13.6791895</v>
      </c>
      <c r="G43">
        <v>12</v>
      </c>
      <c r="H43" t="s">
        <v>39</v>
      </c>
      <c r="I43" t="s">
        <v>41</v>
      </c>
      <c r="J43">
        <v>32.416813269999999</v>
      </c>
    </row>
    <row r="44" spans="1:10">
      <c r="A44">
        <v>13</v>
      </c>
      <c r="B44" t="s">
        <v>39</v>
      </c>
      <c r="C44" t="s">
        <v>41</v>
      </c>
      <c r="D44">
        <v>17.591726300000001</v>
      </c>
      <c r="G44">
        <v>13</v>
      </c>
      <c r="H44" t="s">
        <v>39</v>
      </c>
      <c r="I44" t="s">
        <v>41</v>
      </c>
      <c r="J44">
        <v>7.6556642019999996</v>
      </c>
    </row>
    <row r="45" spans="1:10">
      <c r="A45">
        <v>14</v>
      </c>
      <c r="B45" t="s">
        <v>39</v>
      </c>
      <c r="C45" t="s">
        <v>41</v>
      </c>
      <c r="D45">
        <v>22.881869250000001</v>
      </c>
      <c r="G45">
        <v>14</v>
      </c>
      <c r="H45" t="s">
        <v>39</v>
      </c>
      <c r="I45" t="s">
        <v>41</v>
      </c>
      <c r="J45">
        <v>11.309873230000001</v>
      </c>
    </row>
    <row r="46" spans="1:10">
      <c r="A46">
        <v>15</v>
      </c>
      <c r="B46" t="s">
        <v>39</v>
      </c>
      <c r="C46" t="s">
        <v>41</v>
      </c>
      <c r="D46">
        <v>18.626068709999998</v>
      </c>
      <c r="G46">
        <v>15</v>
      </c>
      <c r="H46" t="s">
        <v>39</v>
      </c>
      <c r="I46" t="s">
        <v>41</v>
      </c>
      <c r="J46">
        <v>46.186968</v>
      </c>
    </row>
    <row r="47" spans="1:10">
      <c r="A47">
        <v>16</v>
      </c>
      <c r="B47" t="s">
        <v>39</v>
      </c>
      <c r="C47" t="s">
        <v>41</v>
      </c>
      <c r="D47">
        <v>11.13347445</v>
      </c>
      <c r="G47">
        <v>16</v>
      </c>
      <c r="H47" t="s">
        <v>39</v>
      </c>
      <c r="I47" t="s">
        <v>41</v>
      </c>
      <c r="J47">
        <v>15.21968642</v>
      </c>
    </row>
    <row r="48" spans="1:10">
      <c r="A48">
        <v>17</v>
      </c>
      <c r="B48" t="s">
        <v>39</v>
      </c>
      <c r="C48" t="s">
        <v>41</v>
      </c>
      <c r="D48">
        <v>9.6050834280000004</v>
      </c>
      <c r="G48">
        <v>17</v>
      </c>
      <c r="H48" t="s">
        <v>39</v>
      </c>
      <c r="I48" t="s">
        <v>41</v>
      </c>
      <c r="J48">
        <v>5.8989956130000003</v>
      </c>
    </row>
    <row r="49" spans="1:10">
      <c r="A49">
        <v>18</v>
      </c>
      <c r="B49" t="s">
        <v>39</v>
      </c>
      <c r="C49" t="s">
        <v>41</v>
      </c>
      <c r="D49">
        <v>33.620634729999999</v>
      </c>
      <c r="G49">
        <v>18</v>
      </c>
      <c r="H49" t="s">
        <v>39</v>
      </c>
      <c r="I49" t="s">
        <v>41</v>
      </c>
      <c r="J49">
        <v>50.080311739999999</v>
      </c>
    </row>
    <row r="50" spans="1:10">
      <c r="A50">
        <v>19</v>
      </c>
      <c r="B50" t="s">
        <v>39</v>
      </c>
      <c r="C50" t="s">
        <v>41</v>
      </c>
      <c r="D50">
        <v>38.063699489999998</v>
      </c>
      <c r="G50">
        <v>19</v>
      </c>
      <c r="H50" t="s">
        <v>39</v>
      </c>
      <c r="I50" t="s">
        <v>41</v>
      </c>
      <c r="J50">
        <v>20.3423652</v>
      </c>
    </row>
    <row r="51" spans="1:10">
      <c r="A51">
        <v>20</v>
      </c>
      <c r="B51" t="s">
        <v>39</v>
      </c>
      <c r="C51" t="s">
        <v>41</v>
      </c>
      <c r="D51">
        <v>49.081374769999996</v>
      </c>
      <c r="G51">
        <v>20</v>
      </c>
      <c r="H51" t="s">
        <v>39</v>
      </c>
      <c r="I51" t="s">
        <v>41</v>
      </c>
      <c r="J51">
        <v>27.682637750000001</v>
      </c>
    </row>
    <row r="52" spans="1:10">
      <c r="A52">
        <v>21</v>
      </c>
      <c r="B52" t="s">
        <v>39</v>
      </c>
      <c r="C52" t="s">
        <v>41</v>
      </c>
      <c r="D52">
        <v>38.458341820000001</v>
      </c>
      <c r="G52">
        <v>21</v>
      </c>
      <c r="H52" t="s">
        <v>39</v>
      </c>
      <c r="I52" t="s">
        <v>41</v>
      </c>
      <c r="J52">
        <v>21.968668130000001</v>
      </c>
    </row>
    <row r="53" spans="1:10">
      <c r="A53">
        <v>22</v>
      </c>
      <c r="B53" t="s">
        <v>39</v>
      </c>
      <c r="C53" t="s">
        <v>41</v>
      </c>
      <c r="D53">
        <v>43.356004259999999</v>
      </c>
      <c r="G53">
        <v>22</v>
      </c>
      <c r="H53" t="s">
        <v>39</v>
      </c>
      <c r="I53" t="s">
        <v>41</v>
      </c>
      <c r="J53">
        <v>21.141453200000001</v>
      </c>
    </row>
    <row r="54" spans="1:10">
      <c r="A54">
        <v>23</v>
      </c>
      <c r="B54" t="s">
        <v>39</v>
      </c>
      <c r="C54" t="s">
        <v>41</v>
      </c>
      <c r="D54">
        <v>33.631753209999999</v>
      </c>
      <c r="G54">
        <v>23</v>
      </c>
      <c r="H54" t="s">
        <v>39</v>
      </c>
      <c r="I54" t="s">
        <v>41</v>
      </c>
      <c r="J54">
        <v>26.995576610000001</v>
      </c>
    </row>
    <row r="55" spans="1:10">
      <c r="A55">
        <v>0</v>
      </c>
      <c r="B55" t="s">
        <v>39</v>
      </c>
      <c r="C55" t="s">
        <v>42</v>
      </c>
      <c r="D55">
        <v>23.082556960000002</v>
      </c>
      <c r="G55">
        <v>0</v>
      </c>
      <c r="H55" t="s">
        <v>39</v>
      </c>
      <c r="I55" t="s">
        <v>42</v>
      </c>
      <c r="J55">
        <v>61.339626340000002</v>
      </c>
    </row>
    <row r="56" spans="1:10">
      <c r="A56">
        <v>1</v>
      </c>
      <c r="B56" t="s">
        <v>39</v>
      </c>
      <c r="C56" t="s">
        <v>42</v>
      </c>
      <c r="D56">
        <v>33.70670741</v>
      </c>
      <c r="G56">
        <v>1</v>
      </c>
      <c r="H56" t="s">
        <v>39</v>
      </c>
      <c r="I56" t="s">
        <v>42</v>
      </c>
      <c r="J56">
        <v>31.06098407</v>
      </c>
    </row>
    <row r="57" spans="1:10">
      <c r="A57">
        <v>2</v>
      </c>
      <c r="B57" t="s">
        <v>39</v>
      </c>
      <c r="C57" t="s">
        <v>42</v>
      </c>
      <c r="D57">
        <v>22.189784629999998</v>
      </c>
      <c r="G57">
        <v>2</v>
      </c>
      <c r="H57" t="s">
        <v>39</v>
      </c>
      <c r="I57" t="s">
        <v>42</v>
      </c>
      <c r="J57">
        <v>51.264705409999998</v>
      </c>
    </row>
    <row r="58" spans="1:10">
      <c r="A58">
        <v>3</v>
      </c>
      <c r="B58" t="s">
        <v>39</v>
      </c>
      <c r="C58" t="s">
        <v>42</v>
      </c>
      <c r="D58">
        <v>34.047125770000001</v>
      </c>
      <c r="G58">
        <v>3</v>
      </c>
      <c r="H58" t="s">
        <v>39</v>
      </c>
      <c r="I58" t="s">
        <v>42</v>
      </c>
      <c r="J58">
        <v>38.605634639999998</v>
      </c>
    </row>
    <row r="59" spans="1:10">
      <c r="A59">
        <v>4</v>
      </c>
      <c r="B59" t="s">
        <v>39</v>
      </c>
      <c r="C59" t="s">
        <v>42</v>
      </c>
      <c r="D59">
        <v>13.292495779999999</v>
      </c>
      <c r="G59">
        <v>4</v>
      </c>
      <c r="H59" t="s">
        <v>39</v>
      </c>
      <c r="I59" t="s">
        <v>42</v>
      </c>
      <c r="J59">
        <v>20.57399783</v>
      </c>
    </row>
    <row r="60" spans="1:10">
      <c r="A60">
        <v>5</v>
      </c>
      <c r="B60" t="s">
        <v>39</v>
      </c>
      <c r="C60" t="s">
        <v>42</v>
      </c>
      <c r="D60">
        <v>20.59489765</v>
      </c>
      <c r="G60">
        <v>5</v>
      </c>
      <c r="H60" t="s">
        <v>39</v>
      </c>
      <c r="I60" t="s">
        <v>42</v>
      </c>
      <c r="J60">
        <v>39.778696240000002</v>
      </c>
    </row>
    <row r="61" spans="1:10">
      <c r="A61">
        <v>6</v>
      </c>
      <c r="B61" t="s">
        <v>39</v>
      </c>
      <c r="C61" t="s">
        <v>42</v>
      </c>
      <c r="D61">
        <v>23.947537109999999</v>
      </c>
      <c r="G61">
        <v>6</v>
      </c>
      <c r="H61" t="s">
        <v>39</v>
      </c>
      <c r="I61" t="s">
        <v>42</v>
      </c>
      <c r="J61">
        <v>46.228079000000001</v>
      </c>
    </row>
    <row r="62" spans="1:10">
      <c r="A62">
        <v>7</v>
      </c>
      <c r="B62" t="s">
        <v>39</v>
      </c>
      <c r="C62" t="s">
        <v>42</v>
      </c>
      <c r="D62">
        <v>11.557592380000001</v>
      </c>
      <c r="G62">
        <v>7</v>
      </c>
      <c r="H62" t="s">
        <v>39</v>
      </c>
      <c r="I62" t="s">
        <v>42</v>
      </c>
      <c r="J62">
        <v>16.948098940000001</v>
      </c>
    </row>
    <row r="63" spans="1:10">
      <c r="A63">
        <v>8</v>
      </c>
      <c r="B63" t="s">
        <v>39</v>
      </c>
      <c r="C63" t="s">
        <v>42</v>
      </c>
      <c r="D63">
        <v>27.991362070000001</v>
      </c>
      <c r="G63">
        <v>8</v>
      </c>
      <c r="H63" t="s">
        <v>39</v>
      </c>
      <c r="I63" t="s">
        <v>42</v>
      </c>
      <c r="J63">
        <v>42.651160269999998</v>
      </c>
    </row>
    <row r="64" spans="1:10">
      <c r="A64">
        <v>9</v>
      </c>
      <c r="B64" t="s">
        <v>39</v>
      </c>
      <c r="C64" t="s">
        <v>42</v>
      </c>
      <c r="D64">
        <v>26.655950990000001</v>
      </c>
      <c r="G64">
        <v>9</v>
      </c>
      <c r="H64" t="s">
        <v>39</v>
      </c>
      <c r="I64" t="s">
        <v>42</v>
      </c>
      <c r="J64">
        <v>72.094350210000002</v>
      </c>
    </row>
    <row r="65" spans="1:10">
      <c r="A65">
        <v>10</v>
      </c>
      <c r="B65" t="s">
        <v>39</v>
      </c>
      <c r="C65" t="s">
        <v>42</v>
      </c>
      <c r="D65">
        <v>42.691615249999998</v>
      </c>
      <c r="G65">
        <v>10</v>
      </c>
      <c r="H65" t="s">
        <v>39</v>
      </c>
      <c r="I65" t="s">
        <v>42</v>
      </c>
      <c r="J65">
        <v>7.2835950589999996</v>
      </c>
    </row>
    <row r="66" spans="1:10">
      <c r="A66">
        <v>11</v>
      </c>
      <c r="B66" t="s">
        <v>39</v>
      </c>
      <c r="C66" t="s">
        <v>42</v>
      </c>
      <c r="D66">
        <v>25.295804149999999</v>
      </c>
      <c r="G66">
        <v>11</v>
      </c>
      <c r="H66" t="s">
        <v>39</v>
      </c>
      <c r="I66" t="s">
        <v>42</v>
      </c>
      <c r="J66">
        <v>23.34838835</v>
      </c>
    </row>
    <row r="67" spans="1:10">
      <c r="A67">
        <v>12</v>
      </c>
      <c r="B67" t="s">
        <v>39</v>
      </c>
      <c r="C67" t="s">
        <v>42</v>
      </c>
      <c r="D67">
        <v>44.691197860000003</v>
      </c>
      <c r="G67">
        <v>12</v>
      </c>
      <c r="H67" t="s">
        <v>39</v>
      </c>
      <c r="I67" t="s">
        <v>42</v>
      </c>
      <c r="J67">
        <v>22.417018899999999</v>
      </c>
    </row>
    <row r="68" spans="1:10">
      <c r="A68">
        <v>13</v>
      </c>
      <c r="B68" t="s">
        <v>39</v>
      </c>
      <c r="C68" t="s">
        <v>42</v>
      </c>
      <c r="D68">
        <v>26.23298028</v>
      </c>
      <c r="G68">
        <v>13</v>
      </c>
      <c r="H68" t="s">
        <v>39</v>
      </c>
      <c r="I68" t="s">
        <v>42</v>
      </c>
      <c r="J68">
        <v>8.3167609890000005</v>
      </c>
    </row>
    <row r="69" spans="1:10">
      <c r="A69">
        <v>14</v>
      </c>
      <c r="B69" t="s">
        <v>39</v>
      </c>
      <c r="C69" t="s">
        <v>42</v>
      </c>
      <c r="D69">
        <v>19.454611450000002</v>
      </c>
      <c r="G69">
        <v>14</v>
      </c>
      <c r="H69" t="s">
        <v>39</v>
      </c>
      <c r="I69" t="s">
        <v>42</v>
      </c>
      <c r="J69">
        <v>59.908362619999998</v>
      </c>
    </row>
    <row r="70" spans="1:10">
      <c r="A70">
        <v>15</v>
      </c>
      <c r="B70" t="s">
        <v>39</v>
      </c>
      <c r="C70" t="s">
        <v>42</v>
      </c>
      <c r="D70">
        <v>37.177813380000003</v>
      </c>
      <c r="G70">
        <v>15</v>
      </c>
      <c r="H70" t="s">
        <v>39</v>
      </c>
      <c r="I70" t="s">
        <v>42</v>
      </c>
      <c r="J70">
        <v>8.2976083450000004</v>
      </c>
    </row>
    <row r="71" spans="1:10">
      <c r="A71">
        <v>16</v>
      </c>
      <c r="B71" t="s">
        <v>39</v>
      </c>
      <c r="C71" t="s">
        <v>42</v>
      </c>
      <c r="D71">
        <v>35.76080528</v>
      </c>
      <c r="G71">
        <v>16</v>
      </c>
      <c r="H71" t="s">
        <v>39</v>
      </c>
      <c r="I71" t="s">
        <v>42</v>
      </c>
      <c r="J71">
        <v>66.29610443</v>
      </c>
    </row>
    <row r="72" spans="1:10">
      <c r="A72">
        <v>17</v>
      </c>
      <c r="B72" t="s">
        <v>39</v>
      </c>
      <c r="C72" t="s">
        <v>42</v>
      </c>
      <c r="D72">
        <v>54.611034310000001</v>
      </c>
      <c r="G72">
        <v>17</v>
      </c>
      <c r="H72" t="s">
        <v>39</v>
      </c>
      <c r="I72" t="s">
        <v>42</v>
      </c>
      <c r="J72">
        <v>72.206265049999999</v>
      </c>
    </row>
    <row r="73" spans="1:10">
      <c r="A73">
        <v>18</v>
      </c>
      <c r="B73" t="s">
        <v>39</v>
      </c>
      <c r="C73" t="s">
        <v>42</v>
      </c>
      <c r="D73">
        <v>28.20676731</v>
      </c>
      <c r="G73">
        <v>18</v>
      </c>
      <c r="H73" t="s">
        <v>39</v>
      </c>
      <c r="I73" t="s">
        <v>42</v>
      </c>
      <c r="J73">
        <v>23.19870143</v>
      </c>
    </row>
    <row r="74" spans="1:10">
      <c r="A74">
        <v>19</v>
      </c>
      <c r="B74" t="s">
        <v>39</v>
      </c>
      <c r="C74" t="s">
        <v>42</v>
      </c>
      <c r="D74">
        <v>35.878503930000001</v>
      </c>
      <c r="G74">
        <v>19</v>
      </c>
      <c r="H74" t="s">
        <v>39</v>
      </c>
      <c r="I74" t="s">
        <v>42</v>
      </c>
      <c r="J74">
        <v>26.615736139999999</v>
      </c>
    </row>
    <row r="75" spans="1:10">
      <c r="A75">
        <v>20</v>
      </c>
      <c r="B75" t="s">
        <v>39</v>
      </c>
      <c r="C75" t="s">
        <v>42</v>
      </c>
      <c r="D75">
        <v>25.855982969999999</v>
      </c>
      <c r="G75">
        <v>20</v>
      </c>
      <c r="H75" t="s">
        <v>39</v>
      </c>
      <c r="I75" t="s">
        <v>42</v>
      </c>
      <c r="J75">
        <v>19.476864639999999</v>
      </c>
    </row>
    <row r="76" spans="1:10">
      <c r="A76">
        <v>21</v>
      </c>
      <c r="B76" t="s">
        <v>39</v>
      </c>
      <c r="C76" t="s">
        <v>42</v>
      </c>
      <c r="D76">
        <v>13.81717413</v>
      </c>
      <c r="G76">
        <v>21</v>
      </c>
      <c r="H76" t="s">
        <v>39</v>
      </c>
      <c r="I76" t="s">
        <v>42</v>
      </c>
      <c r="J76">
        <v>40.416476780000004</v>
      </c>
    </row>
    <row r="77" spans="1:10">
      <c r="A77">
        <v>22</v>
      </c>
      <c r="B77" t="s">
        <v>39</v>
      </c>
      <c r="C77" t="s">
        <v>42</v>
      </c>
      <c r="D77">
        <v>9.0302177889999999</v>
      </c>
      <c r="G77">
        <v>22</v>
      </c>
      <c r="H77" t="s">
        <v>39</v>
      </c>
      <c r="I77" t="s">
        <v>42</v>
      </c>
      <c r="J77">
        <v>10.72156844</v>
      </c>
    </row>
    <row r="78" spans="1:10">
      <c r="A78">
        <v>23</v>
      </c>
      <c r="B78" t="s">
        <v>39</v>
      </c>
      <c r="C78" t="s">
        <v>42</v>
      </c>
      <c r="D78">
        <v>23.08264445</v>
      </c>
      <c r="G78">
        <v>23</v>
      </c>
      <c r="H78" t="s">
        <v>39</v>
      </c>
      <c r="I78" t="s">
        <v>42</v>
      </c>
      <c r="J78">
        <v>7.8768739859999997</v>
      </c>
    </row>
    <row r="79" spans="1:10">
      <c r="A79">
        <v>0</v>
      </c>
      <c r="B79" t="s">
        <v>39</v>
      </c>
      <c r="C79" t="s">
        <v>43</v>
      </c>
      <c r="D79">
        <v>12.289857850000001</v>
      </c>
      <c r="G79">
        <v>0</v>
      </c>
      <c r="H79" t="s">
        <v>39</v>
      </c>
      <c r="I79" t="s">
        <v>43</v>
      </c>
      <c r="J79">
        <v>13.342241850000001</v>
      </c>
    </row>
    <row r="80" spans="1:10">
      <c r="A80">
        <v>1</v>
      </c>
      <c r="B80" t="s">
        <v>39</v>
      </c>
      <c r="C80" t="s">
        <v>43</v>
      </c>
      <c r="D80">
        <v>15.62793242</v>
      </c>
      <c r="G80">
        <v>1</v>
      </c>
      <c r="H80" t="s">
        <v>39</v>
      </c>
      <c r="I80" t="s">
        <v>43</v>
      </c>
      <c r="J80">
        <v>39.290133150000003</v>
      </c>
    </row>
    <row r="81" spans="1:10">
      <c r="A81">
        <v>2</v>
      </c>
      <c r="B81" t="s">
        <v>39</v>
      </c>
      <c r="C81" t="s">
        <v>43</v>
      </c>
      <c r="D81">
        <v>20.594776119999999</v>
      </c>
      <c r="G81">
        <v>2</v>
      </c>
      <c r="H81" t="s">
        <v>39</v>
      </c>
      <c r="I81" t="s">
        <v>43</v>
      </c>
      <c r="J81">
        <v>31.753818280000001</v>
      </c>
    </row>
    <row r="82" spans="1:10">
      <c r="A82">
        <v>3</v>
      </c>
      <c r="B82" t="s">
        <v>39</v>
      </c>
      <c r="C82" t="s">
        <v>43</v>
      </c>
      <c r="D82">
        <v>17.809801499999999</v>
      </c>
      <c r="G82">
        <v>3</v>
      </c>
      <c r="H82" t="s">
        <v>39</v>
      </c>
      <c r="I82" t="s">
        <v>43</v>
      </c>
      <c r="J82">
        <v>22.15945825</v>
      </c>
    </row>
    <row r="83" spans="1:10">
      <c r="A83">
        <v>4</v>
      </c>
      <c r="B83" t="s">
        <v>39</v>
      </c>
      <c r="C83" t="s">
        <v>43</v>
      </c>
      <c r="D83">
        <v>18.9641451</v>
      </c>
      <c r="G83">
        <v>4</v>
      </c>
      <c r="H83" t="s">
        <v>39</v>
      </c>
      <c r="I83" t="s">
        <v>43</v>
      </c>
      <c r="J83">
        <v>11.11609447</v>
      </c>
    </row>
    <row r="84" spans="1:10">
      <c r="A84">
        <v>5</v>
      </c>
      <c r="B84" t="s">
        <v>39</v>
      </c>
      <c r="C84" t="s">
        <v>43</v>
      </c>
      <c r="D84">
        <v>27.958138439999999</v>
      </c>
      <c r="G84">
        <v>5</v>
      </c>
      <c r="H84" t="s">
        <v>39</v>
      </c>
      <c r="I84" t="s">
        <v>43</v>
      </c>
      <c r="J84">
        <v>5.532607617</v>
      </c>
    </row>
    <row r="85" spans="1:10">
      <c r="A85">
        <v>6</v>
      </c>
      <c r="B85" t="s">
        <v>39</v>
      </c>
      <c r="C85" t="s">
        <v>43</v>
      </c>
      <c r="D85">
        <v>33.725306320000001</v>
      </c>
      <c r="G85">
        <v>6</v>
      </c>
      <c r="H85" t="s">
        <v>39</v>
      </c>
      <c r="I85" t="s">
        <v>43</v>
      </c>
      <c r="J85">
        <v>5.1612661280000003</v>
      </c>
    </row>
    <row r="86" spans="1:10">
      <c r="A86">
        <v>7</v>
      </c>
      <c r="B86" t="s">
        <v>39</v>
      </c>
      <c r="C86" t="s">
        <v>43</v>
      </c>
      <c r="D86">
        <v>35.872842300000002</v>
      </c>
      <c r="G86">
        <v>7</v>
      </c>
      <c r="H86" t="s">
        <v>39</v>
      </c>
      <c r="I86" t="s">
        <v>43</v>
      </c>
      <c r="J86">
        <v>3.4927276370000002</v>
      </c>
    </row>
    <row r="87" spans="1:10">
      <c r="A87">
        <v>8</v>
      </c>
      <c r="B87" t="s">
        <v>39</v>
      </c>
      <c r="C87" t="s">
        <v>43</v>
      </c>
      <c r="D87">
        <v>32.451709100000002</v>
      </c>
      <c r="G87">
        <v>8</v>
      </c>
      <c r="H87" t="s">
        <v>39</v>
      </c>
      <c r="I87" t="s">
        <v>43</v>
      </c>
      <c r="J87">
        <v>6.9235479509999998</v>
      </c>
    </row>
    <row r="88" spans="1:10">
      <c r="A88">
        <v>9</v>
      </c>
      <c r="B88" t="s">
        <v>39</v>
      </c>
      <c r="C88" t="s">
        <v>43</v>
      </c>
      <c r="D88">
        <v>34.992379589999999</v>
      </c>
      <c r="G88">
        <v>9</v>
      </c>
      <c r="H88" t="s">
        <v>39</v>
      </c>
      <c r="I88" t="s">
        <v>43</v>
      </c>
      <c r="J88">
        <v>4.7325189549999997</v>
      </c>
    </row>
    <row r="89" spans="1:10">
      <c r="A89">
        <v>10</v>
      </c>
      <c r="B89" t="s">
        <v>39</v>
      </c>
      <c r="C89" t="s">
        <v>43</v>
      </c>
      <c r="D89">
        <v>28.745418480000001</v>
      </c>
      <c r="G89">
        <v>10</v>
      </c>
      <c r="H89" t="s">
        <v>39</v>
      </c>
      <c r="I89" t="s">
        <v>43</v>
      </c>
      <c r="J89">
        <v>42.145330000000001</v>
      </c>
    </row>
    <row r="90" spans="1:10">
      <c r="A90">
        <v>11</v>
      </c>
      <c r="B90" t="s">
        <v>39</v>
      </c>
      <c r="C90" t="s">
        <v>43</v>
      </c>
      <c r="D90">
        <v>33.305047420000001</v>
      </c>
      <c r="G90">
        <v>11</v>
      </c>
      <c r="H90" t="s">
        <v>39</v>
      </c>
      <c r="I90" t="s">
        <v>43</v>
      </c>
      <c r="J90">
        <v>21.20105199</v>
      </c>
    </row>
    <row r="91" spans="1:10">
      <c r="A91">
        <v>12</v>
      </c>
      <c r="B91" t="s">
        <v>39</v>
      </c>
      <c r="C91" t="s">
        <v>43</v>
      </c>
      <c r="D91">
        <v>30.870478500000001</v>
      </c>
      <c r="G91">
        <v>12</v>
      </c>
      <c r="H91" t="s">
        <v>39</v>
      </c>
      <c r="I91" t="s">
        <v>43</v>
      </c>
      <c r="J91">
        <v>39.149287860000001</v>
      </c>
    </row>
    <row r="92" spans="1:10">
      <c r="A92">
        <v>13</v>
      </c>
      <c r="B92" t="s">
        <v>39</v>
      </c>
      <c r="C92" t="s">
        <v>43</v>
      </c>
      <c r="D92">
        <v>31.500339960000002</v>
      </c>
      <c r="G92">
        <v>13</v>
      </c>
      <c r="H92" t="s">
        <v>39</v>
      </c>
      <c r="I92" t="s">
        <v>43</v>
      </c>
      <c r="J92">
        <v>14.91281487</v>
      </c>
    </row>
    <row r="93" spans="1:10">
      <c r="A93">
        <v>14</v>
      </c>
      <c r="B93" t="s">
        <v>39</v>
      </c>
      <c r="C93" t="s">
        <v>43</v>
      </c>
      <c r="D93">
        <v>51.006342279999998</v>
      </c>
      <c r="G93">
        <v>14</v>
      </c>
      <c r="H93" t="s">
        <v>39</v>
      </c>
      <c r="I93" t="s">
        <v>43</v>
      </c>
      <c r="J93">
        <v>5.6320882259999996</v>
      </c>
    </row>
    <row r="94" spans="1:10">
      <c r="A94">
        <v>15</v>
      </c>
      <c r="B94" t="s">
        <v>39</v>
      </c>
      <c r="C94" t="s">
        <v>43</v>
      </c>
      <c r="D94">
        <v>37.102359589999999</v>
      </c>
      <c r="G94">
        <v>15</v>
      </c>
      <c r="H94" t="s">
        <v>39</v>
      </c>
      <c r="I94" t="s">
        <v>43</v>
      </c>
      <c r="J94">
        <v>40.204376850000003</v>
      </c>
    </row>
    <row r="95" spans="1:10">
      <c r="A95">
        <v>16</v>
      </c>
      <c r="B95" t="s">
        <v>39</v>
      </c>
      <c r="C95" t="s">
        <v>43</v>
      </c>
      <c r="D95">
        <v>31.244914690000002</v>
      </c>
      <c r="G95">
        <v>16</v>
      </c>
      <c r="H95" t="s">
        <v>39</v>
      </c>
      <c r="I95" t="s">
        <v>43</v>
      </c>
      <c r="J95">
        <v>14.037725460000001</v>
      </c>
    </row>
    <row r="96" spans="1:10">
      <c r="A96">
        <v>17</v>
      </c>
      <c r="B96" t="s">
        <v>39</v>
      </c>
      <c r="C96" t="s">
        <v>43</v>
      </c>
      <c r="D96">
        <v>21.119264940000001</v>
      </c>
      <c r="G96">
        <v>17</v>
      </c>
      <c r="H96" t="s">
        <v>39</v>
      </c>
      <c r="I96" t="s">
        <v>43</v>
      </c>
      <c r="J96">
        <v>17.736794320000001</v>
      </c>
    </row>
    <row r="97" spans="1:10">
      <c r="A97">
        <v>18</v>
      </c>
      <c r="B97" t="s">
        <v>39</v>
      </c>
      <c r="C97" t="s">
        <v>43</v>
      </c>
      <c r="D97">
        <v>15.736578829999999</v>
      </c>
      <c r="G97">
        <v>18</v>
      </c>
      <c r="H97" t="s">
        <v>39</v>
      </c>
      <c r="I97" t="s">
        <v>43</v>
      </c>
      <c r="J97">
        <v>12.98556065</v>
      </c>
    </row>
    <row r="98" spans="1:10">
      <c r="A98">
        <v>19</v>
      </c>
      <c r="B98" t="s">
        <v>39</v>
      </c>
      <c r="C98" t="s">
        <v>43</v>
      </c>
      <c r="D98">
        <v>19.904908540000001</v>
      </c>
      <c r="G98">
        <v>19</v>
      </c>
      <c r="H98" t="s">
        <v>39</v>
      </c>
      <c r="I98" t="s">
        <v>43</v>
      </c>
      <c r="J98">
        <v>38.527996049999999</v>
      </c>
    </row>
    <row r="99" spans="1:10">
      <c r="A99">
        <v>20</v>
      </c>
      <c r="B99" t="s">
        <v>39</v>
      </c>
      <c r="C99" t="s">
        <v>43</v>
      </c>
      <c r="D99">
        <v>18.02040483</v>
      </c>
      <c r="G99">
        <v>20</v>
      </c>
      <c r="H99" t="s">
        <v>39</v>
      </c>
      <c r="I99" t="s">
        <v>43</v>
      </c>
      <c r="J99">
        <v>17.791480140000001</v>
      </c>
    </row>
    <row r="100" spans="1:10">
      <c r="A100">
        <v>21</v>
      </c>
      <c r="B100" t="s">
        <v>39</v>
      </c>
      <c r="C100" t="s">
        <v>43</v>
      </c>
      <c r="D100">
        <v>24.062539300000001</v>
      </c>
      <c r="G100">
        <v>21</v>
      </c>
      <c r="H100" t="s">
        <v>39</v>
      </c>
      <c r="I100" t="s">
        <v>43</v>
      </c>
      <c r="J100">
        <v>23.974464659999999</v>
      </c>
    </row>
    <row r="101" spans="1:10">
      <c r="A101">
        <v>22</v>
      </c>
      <c r="B101" t="s">
        <v>39</v>
      </c>
      <c r="C101" t="s">
        <v>43</v>
      </c>
      <c r="D101">
        <v>30.05687009</v>
      </c>
      <c r="G101">
        <v>22</v>
      </c>
      <c r="H101" t="s">
        <v>39</v>
      </c>
      <c r="I101" t="s">
        <v>43</v>
      </c>
      <c r="J101">
        <v>60.811068329999998</v>
      </c>
    </row>
    <row r="102" spans="1:10">
      <c r="A102">
        <v>23</v>
      </c>
      <c r="B102" t="s">
        <v>39</v>
      </c>
      <c r="C102" t="s">
        <v>43</v>
      </c>
      <c r="D102">
        <v>30.746848360000001</v>
      </c>
      <c r="G102">
        <v>23</v>
      </c>
      <c r="H102" t="s">
        <v>39</v>
      </c>
      <c r="I102" t="s">
        <v>43</v>
      </c>
      <c r="J102">
        <v>11.271642999999999</v>
      </c>
    </row>
    <row r="103" spans="1:10">
      <c r="A103">
        <v>0</v>
      </c>
      <c r="B103" t="s">
        <v>44</v>
      </c>
      <c r="C103" t="s">
        <v>40</v>
      </c>
      <c r="D103">
        <v>8.3229554819999993</v>
      </c>
      <c r="G103">
        <v>0</v>
      </c>
      <c r="H103" t="s">
        <v>44</v>
      </c>
      <c r="I103" t="s">
        <v>40</v>
      </c>
      <c r="J103">
        <v>5.4725411250000002</v>
      </c>
    </row>
    <row r="104" spans="1:10">
      <c r="A104">
        <v>1</v>
      </c>
      <c r="B104" t="s">
        <v>44</v>
      </c>
      <c r="C104" t="s">
        <v>40</v>
      </c>
      <c r="D104">
        <v>12.88483858</v>
      </c>
      <c r="G104">
        <v>1</v>
      </c>
      <c r="H104" t="s">
        <v>44</v>
      </c>
      <c r="I104" t="s">
        <v>40</v>
      </c>
      <c r="J104">
        <v>9.5030796819999992</v>
      </c>
    </row>
    <row r="105" spans="1:10">
      <c r="A105">
        <v>2</v>
      </c>
      <c r="B105" t="s">
        <v>44</v>
      </c>
      <c r="C105" t="s">
        <v>40</v>
      </c>
      <c r="D105">
        <v>26.889007540000001</v>
      </c>
      <c r="G105">
        <v>2</v>
      </c>
      <c r="H105" t="s">
        <v>44</v>
      </c>
      <c r="I105" t="s">
        <v>40</v>
      </c>
      <c r="J105">
        <v>8.4495016320000005</v>
      </c>
    </row>
    <row r="106" spans="1:10">
      <c r="A106">
        <v>3</v>
      </c>
      <c r="B106" t="s">
        <v>44</v>
      </c>
      <c r="C106" t="s">
        <v>40</v>
      </c>
      <c r="D106">
        <v>38.125947699999998</v>
      </c>
      <c r="G106">
        <v>3</v>
      </c>
      <c r="H106" t="s">
        <v>44</v>
      </c>
      <c r="I106" t="s">
        <v>40</v>
      </c>
      <c r="J106">
        <v>16.946601009999998</v>
      </c>
    </row>
    <row r="107" spans="1:10">
      <c r="A107">
        <v>4</v>
      </c>
      <c r="B107" t="s">
        <v>44</v>
      </c>
      <c r="C107" t="s">
        <v>40</v>
      </c>
      <c r="D107">
        <v>50.353524360000002</v>
      </c>
      <c r="G107">
        <v>4</v>
      </c>
      <c r="H107" t="s">
        <v>44</v>
      </c>
      <c r="I107" t="s">
        <v>40</v>
      </c>
      <c r="J107">
        <v>25.243771649999999</v>
      </c>
    </row>
    <row r="108" spans="1:10">
      <c r="A108">
        <v>5</v>
      </c>
      <c r="B108" t="s">
        <v>44</v>
      </c>
      <c r="C108" t="s">
        <v>40</v>
      </c>
      <c r="D108">
        <v>47.137565549999998</v>
      </c>
      <c r="G108">
        <v>5</v>
      </c>
      <c r="H108" t="s">
        <v>44</v>
      </c>
      <c r="I108" t="s">
        <v>40</v>
      </c>
      <c r="J108">
        <v>12.18796897</v>
      </c>
    </row>
    <row r="109" spans="1:10">
      <c r="A109">
        <v>6</v>
      </c>
      <c r="B109" t="s">
        <v>44</v>
      </c>
      <c r="C109" t="s">
        <v>40</v>
      </c>
      <c r="D109">
        <v>12.522955639999999</v>
      </c>
      <c r="G109">
        <v>6</v>
      </c>
      <c r="H109" t="s">
        <v>44</v>
      </c>
      <c r="I109" t="s">
        <v>40</v>
      </c>
      <c r="J109">
        <v>39.146211510000001</v>
      </c>
    </row>
    <row r="110" spans="1:10">
      <c r="A110">
        <v>7</v>
      </c>
      <c r="B110" t="s">
        <v>44</v>
      </c>
      <c r="C110" t="s">
        <v>40</v>
      </c>
      <c r="D110">
        <v>28.97329989</v>
      </c>
      <c r="G110">
        <v>7</v>
      </c>
      <c r="H110" t="s">
        <v>44</v>
      </c>
      <c r="I110" t="s">
        <v>40</v>
      </c>
      <c r="J110">
        <v>7.0676209090000004</v>
      </c>
    </row>
    <row r="111" spans="1:10">
      <c r="A111">
        <v>8</v>
      </c>
      <c r="B111" t="s">
        <v>44</v>
      </c>
      <c r="C111" t="s">
        <v>40</v>
      </c>
      <c r="D111">
        <v>23.53420363</v>
      </c>
      <c r="G111">
        <v>8</v>
      </c>
      <c r="H111" t="s">
        <v>44</v>
      </c>
      <c r="I111" t="s">
        <v>40</v>
      </c>
      <c r="J111">
        <v>43.097676389999997</v>
      </c>
    </row>
    <row r="112" spans="1:10">
      <c r="A112">
        <v>9</v>
      </c>
      <c r="B112" t="s">
        <v>44</v>
      </c>
      <c r="C112" t="s">
        <v>40</v>
      </c>
      <c r="D112">
        <v>12.19276861</v>
      </c>
      <c r="G112">
        <v>9</v>
      </c>
      <c r="H112" t="s">
        <v>44</v>
      </c>
      <c r="I112" t="s">
        <v>40</v>
      </c>
      <c r="J112">
        <v>13.28069704</v>
      </c>
    </row>
    <row r="113" spans="1:10">
      <c r="A113">
        <v>10</v>
      </c>
      <c r="B113" t="s">
        <v>44</v>
      </c>
      <c r="C113" t="s">
        <v>40</v>
      </c>
      <c r="D113">
        <v>18.644757630000001</v>
      </c>
      <c r="G113">
        <v>10</v>
      </c>
      <c r="H113" t="s">
        <v>44</v>
      </c>
      <c r="I113" t="s">
        <v>40</v>
      </c>
      <c r="J113">
        <v>12.168677519999999</v>
      </c>
    </row>
    <row r="114" spans="1:10">
      <c r="A114">
        <v>11</v>
      </c>
      <c r="B114" t="s">
        <v>44</v>
      </c>
      <c r="C114" t="s">
        <v>40</v>
      </c>
      <c r="D114">
        <v>27.605917089999998</v>
      </c>
      <c r="G114">
        <v>11</v>
      </c>
      <c r="H114" t="s">
        <v>44</v>
      </c>
      <c r="I114" t="s">
        <v>40</v>
      </c>
      <c r="J114">
        <v>20.762265029999998</v>
      </c>
    </row>
    <row r="115" spans="1:10">
      <c r="A115">
        <v>12</v>
      </c>
      <c r="B115" t="s">
        <v>44</v>
      </c>
      <c r="C115" t="s">
        <v>40</v>
      </c>
      <c r="D115">
        <v>16.272413870000001</v>
      </c>
      <c r="G115">
        <v>12</v>
      </c>
      <c r="H115" t="s">
        <v>44</v>
      </c>
      <c r="I115" t="s">
        <v>40</v>
      </c>
      <c r="J115">
        <v>8.5097112379999995</v>
      </c>
    </row>
    <row r="116" spans="1:10">
      <c r="A116">
        <v>13</v>
      </c>
      <c r="B116" t="s">
        <v>44</v>
      </c>
      <c r="C116" t="s">
        <v>40</v>
      </c>
      <c r="D116">
        <v>31.533090049999998</v>
      </c>
      <c r="G116">
        <v>13</v>
      </c>
      <c r="H116" t="s">
        <v>44</v>
      </c>
      <c r="I116" t="s">
        <v>40</v>
      </c>
      <c r="J116">
        <v>69.415623589999996</v>
      </c>
    </row>
    <row r="117" spans="1:10">
      <c r="A117">
        <v>14</v>
      </c>
      <c r="B117" t="s">
        <v>44</v>
      </c>
      <c r="C117" t="s">
        <v>40</v>
      </c>
      <c r="D117">
        <v>4.671245206</v>
      </c>
      <c r="G117">
        <v>14</v>
      </c>
      <c r="H117" t="s">
        <v>44</v>
      </c>
      <c r="I117" t="s">
        <v>40</v>
      </c>
      <c r="J117">
        <v>19.39959558</v>
      </c>
    </row>
    <row r="118" spans="1:10">
      <c r="A118">
        <v>15</v>
      </c>
      <c r="B118" t="s">
        <v>44</v>
      </c>
      <c r="C118" t="s">
        <v>40</v>
      </c>
      <c r="D118">
        <v>6.3180806900000004</v>
      </c>
      <c r="G118">
        <v>15</v>
      </c>
      <c r="H118" t="s">
        <v>44</v>
      </c>
      <c r="I118" t="s">
        <v>40</v>
      </c>
      <c r="J118">
        <v>4.2853464629999998</v>
      </c>
    </row>
    <row r="119" spans="1:10">
      <c r="A119">
        <v>16</v>
      </c>
      <c r="B119" t="s">
        <v>44</v>
      </c>
      <c r="C119" t="s">
        <v>40</v>
      </c>
      <c r="D119">
        <v>20.154875220000001</v>
      </c>
      <c r="G119">
        <v>16</v>
      </c>
      <c r="H119" t="s">
        <v>44</v>
      </c>
      <c r="I119" t="s">
        <v>40</v>
      </c>
      <c r="J119">
        <v>4.4901810409999996</v>
      </c>
    </row>
    <row r="120" spans="1:10">
      <c r="A120">
        <v>17</v>
      </c>
      <c r="B120" t="s">
        <v>44</v>
      </c>
      <c r="C120" t="s">
        <v>40</v>
      </c>
      <c r="D120">
        <v>8.1164105800000002</v>
      </c>
      <c r="G120">
        <v>17</v>
      </c>
      <c r="H120" t="s">
        <v>44</v>
      </c>
      <c r="I120" t="s">
        <v>40</v>
      </c>
      <c r="J120">
        <v>4.2369814359999998</v>
      </c>
    </row>
    <row r="121" spans="1:10">
      <c r="A121">
        <v>18</v>
      </c>
      <c r="B121" t="s">
        <v>44</v>
      </c>
      <c r="C121" t="s">
        <v>40</v>
      </c>
      <c r="D121">
        <v>25.93198873</v>
      </c>
      <c r="G121">
        <v>18</v>
      </c>
      <c r="H121" t="s">
        <v>44</v>
      </c>
      <c r="I121" t="s">
        <v>40</v>
      </c>
      <c r="J121">
        <v>9.4328163089999997</v>
      </c>
    </row>
    <row r="122" spans="1:10">
      <c r="A122">
        <v>19</v>
      </c>
      <c r="B122" t="s">
        <v>44</v>
      </c>
      <c r="C122" t="s">
        <v>40</v>
      </c>
      <c r="D122">
        <v>4.033425942</v>
      </c>
      <c r="G122">
        <v>19</v>
      </c>
      <c r="H122" t="s">
        <v>44</v>
      </c>
      <c r="I122" t="s">
        <v>40</v>
      </c>
      <c r="J122">
        <v>15.520897010000001</v>
      </c>
    </row>
    <row r="123" spans="1:10">
      <c r="A123">
        <v>20</v>
      </c>
      <c r="B123" t="s">
        <v>44</v>
      </c>
      <c r="C123" t="s">
        <v>40</v>
      </c>
      <c r="D123">
        <v>6.5148417240000001</v>
      </c>
      <c r="G123">
        <v>20</v>
      </c>
      <c r="H123" t="s">
        <v>44</v>
      </c>
      <c r="I123" t="s">
        <v>40</v>
      </c>
      <c r="J123">
        <v>39.06227183</v>
      </c>
    </row>
    <row r="124" spans="1:10">
      <c r="A124">
        <v>21</v>
      </c>
      <c r="B124" t="s">
        <v>44</v>
      </c>
      <c r="C124" t="s">
        <v>40</v>
      </c>
      <c r="D124">
        <v>10.716118120000001</v>
      </c>
      <c r="G124">
        <v>21</v>
      </c>
      <c r="H124" t="s">
        <v>44</v>
      </c>
      <c r="I124" t="s">
        <v>40</v>
      </c>
      <c r="J124">
        <v>9.6028764590000009</v>
      </c>
    </row>
    <row r="125" spans="1:10">
      <c r="A125">
        <v>22</v>
      </c>
      <c r="B125" t="s">
        <v>44</v>
      </c>
      <c r="C125" t="s">
        <v>40</v>
      </c>
      <c r="D125">
        <v>8.8408428010000009</v>
      </c>
      <c r="G125">
        <v>22</v>
      </c>
      <c r="H125" t="s">
        <v>44</v>
      </c>
      <c r="I125" t="s">
        <v>40</v>
      </c>
      <c r="J125">
        <v>6.7504395280000002</v>
      </c>
    </row>
    <row r="126" spans="1:10">
      <c r="A126">
        <v>23</v>
      </c>
      <c r="B126" t="s">
        <v>44</v>
      </c>
      <c r="C126" t="s">
        <v>40</v>
      </c>
      <c r="D126">
        <v>10.927264340000001</v>
      </c>
      <c r="G126">
        <v>23</v>
      </c>
      <c r="H126" t="s">
        <v>44</v>
      </c>
      <c r="I126" t="s">
        <v>40</v>
      </c>
      <c r="J126">
        <v>67.388173120000005</v>
      </c>
    </row>
    <row r="127" spans="1:10">
      <c r="A127">
        <v>0</v>
      </c>
      <c r="B127" t="s">
        <v>44</v>
      </c>
      <c r="C127" t="s">
        <v>41</v>
      </c>
      <c r="D127">
        <v>68.473470500000005</v>
      </c>
      <c r="G127">
        <v>0</v>
      </c>
      <c r="H127" t="s">
        <v>44</v>
      </c>
      <c r="I127" t="s">
        <v>41</v>
      </c>
      <c r="J127">
        <v>29.653279980000001</v>
      </c>
    </row>
    <row r="128" spans="1:10">
      <c r="A128">
        <v>1</v>
      </c>
      <c r="B128" t="s">
        <v>44</v>
      </c>
      <c r="C128" t="s">
        <v>41</v>
      </c>
      <c r="D128">
        <v>40.298605899999998</v>
      </c>
      <c r="G128">
        <v>1</v>
      </c>
      <c r="H128" t="s">
        <v>44</v>
      </c>
      <c r="I128" t="s">
        <v>41</v>
      </c>
      <c r="J128">
        <v>16.62536768</v>
      </c>
    </row>
    <row r="129" spans="1:10">
      <c r="A129">
        <v>2</v>
      </c>
      <c r="B129" t="s">
        <v>44</v>
      </c>
      <c r="C129" t="s">
        <v>41</v>
      </c>
      <c r="D129">
        <v>31.210921039999999</v>
      </c>
      <c r="G129">
        <v>2</v>
      </c>
      <c r="H129" t="s">
        <v>44</v>
      </c>
      <c r="I129" t="s">
        <v>41</v>
      </c>
      <c r="J129">
        <v>12.986790879999999</v>
      </c>
    </row>
    <row r="130" spans="1:10">
      <c r="A130">
        <v>3</v>
      </c>
      <c r="B130" t="s">
        <v>44</v>
      </c>
      <c r="C130" t="s">
        <v>41</v>
      </c>
      <c r="D130">
        <v>11.91088742</v>
      </c>
      <c r="G130">
        <v>3</v>
      </c>
      <c r="H130" t="s">
        <v>44</v>
      </c>
      <c r="I130" t="s">
        <v>41</v>
      </c>
      <c r="J130">
        <v>27.276531550000001</v>
      </c>
    </row>
    <row r="131" spans="1:10">
      <c r="A131">
        <v>4</v>
      </c>
      <c r="B131" t="s">
        <v>44</v>
      </c>
      <c r="C131" t="s">
        <v>41</v>
      </c>
      <c r="D131">
        <v>26.33920844</v>
      </c>
      <c r="G131">
        <v>4</v>
      </c>
      <c r="H131" t="s">
        <v>44</v>
      </c>
      <c r="I131" t="s">
        <v>41</v>
      </c>
      <c r="J131">
        <v>32.337402410000003</v>
      </c>
    </row>
    <row r="132" spans="1:10">
      <c r="A132">
        <v>5</v>
      </c>
      <c r="B132" t="s">
        <v>44</v>
      </c>
      <c r="C132" t="s">
        <v>41</v>
      </c>
      <c r="D132">
        <v>9.1258766290000004</v>
      </c>
      <c r="G132">
        <v>5</v>
      </c>
      <c r="H132" t="s">
        <v>44</v>
      </c>
      <c r="I132" t="s">
        <v>41</v>
      </c>
      <c r="J132">
        <v>37.582339529999999</v>
      </c>
    </row>
    <row r="133" spans="1:10">
      <c r="A133">
        <v>6</v>
      </c>
      <c r="B133" t="s">
        <v>44</v>
      </c>
      <c r="C133" t="s">
        <v>41</v>
      </c>
      <c r="D133">
        <v>33.503477220000001</v>
      </c>
      <c r="G133">
        <v>6</v>
      </c>
      <c r="H133" t="s">
        <v>44</v>
      </c>
      <c r="I133" t="s">
        <v>41</v>
      </c>
      <c r="J133">
        <v>11.6989628</v>
      </c>
    </row>
    <row r="134" spans="1:10">
      <c r="A134">
        <v>7</v>
      </c>
      <c r="B134" t="s">
        <v>44</v>
      </c>
      <c r="C134" t="s">
        <v>41</v>
      </c>
      <c r="D134">
        <v>24.880043929999999</v>
      </c>
      <c r="G134">
        <v>7</v>
      </c>
      <c r="H134" t="s">
        <v>44</v>
      </c>
      <c r="I134" t="s">
        <v>41</v>
      </c>
      <c r="J134">
        <v>76.090656449999997</v>
      </c>
    </row>
    <row r="135" spans="1:10">
      <c r="A135">
        <v>8</v>
      </c>
      <c r="B135" t="s">
        <v>44</v>
      </c>
      <c r="C135" t="s">
        <v>41</v>
      </c>
      <c r="D135">
        <v>20.16932212</v>
      </c>
      <c r="G135">
        <v>8</v>
      </c>
      <c r="H135" t="s">
        <v>44</v>
      </c>
      <c r="I135" t="s">
        <v>41</v>
      </c>
      <c r="J135">
        <v>8.2243416329999999</v>
      </c>
    </row>
    <row r="136" spans="1:10">
      <c r="A136">
        <v>9</v>
      </c>
      <c r="B136" t="s">
        <v>44</v>
      </c>
      <c r="C136" t="s">
        <v>41</v>
      </c>
      <c r="D136">
        <v>33.708216190000002</v>
      </c>
      <c r="G136">
        <v>9</v>
      </c>
      <c r="H136" t="s">
        <v>44</v>
      </c>
      <c r="I136" t="s">
        <v>41</v>
      </c>
      <c r="J136">
        <v>6.769382867</v>
      </c>
    </row>
    <row r="137" spans="1:10">
      <c r="A137">
        <v>10</v>
      </c>
      <c r="B137" t="s">
        <v>44</v>
      </c>
      <c r="C137" t="s">
        <v>41</v>
      </c>
      <c r="D137">
        <v>11.47824655</v>
      </c>
      <c r="G137">
        <v>10</v>
      </c>
      <c r="H137" t="s">
        <v>44</v>
      </c>
      <c r="I137" t="s">
        <v>41</v>
      </c>
      <c r="J137">
        <v>44.695146579999999</v>
      </c>
    </row>
    <row r="138" spans="1:10">
      <c r="A138">
        <v>11</v>
      </c>
      <c r="B138" t="s">
        <v>44</v>
      </c>
      <c r="C138" t="s">
        <v>41</v>
      </c>
      <c r="D138">
        <v>15.18181759</v>
      </c>
      <c r="G138">
        <v>11</v>
      </c>
      <c r="H138" t="s">
        <v>44</v>
      </c>
      <c r="I138" t="s">
        <v>41</v>
      </c>
      <c r="J138">
        <v>33.355982709999999</v>
      </c>
    </row>
    <row r="139" spans="1:10">
      <c r="A139">
        <v>12</v>
      </c>
      <c r="B139" t="s">
        <v>44</v>
      </c>
      <c r="C139" t="s">
        <v>41</v>
      </c>
      <c r="D139">
        <v>11.053381399999999</v>
      </c>
      <c r="G139">
        <v>12</v>
      </c>
      <c r="H139" t="s">
        <v>44</v>
      </c>
      <c r="I139" t="s">
        <v>41</v>
      </c>
      <c r="J139">
        <v>41.595618649999999</v>
      </c>
    </row>
    <row r="140" spans="1:10">
      <c r="A140">
        <v>13</v>
      </c>
      <c r="B140" t="s">
        <v>44</v>
      </c>
      <c r="C140" t="s">
        <v>41</v>
      </c>
      <c r="D140">
        <v>18.434416389999999</v>
      </c>
      <c r="G140">
        <v>13</v>
      </c>
      <c r="H140" t="s">
        <v>44</v>
      </c>
      <c r="I140" t="s">
        <v>41</v>
      </c>
      <c r="J140">
        <v>7.7501841689999997</v>
      </c>
    </row>
    <row r="141" spans="1:10">
      <c r="A141">
        <v>14</v>
      </c>
      <c r="B141" t="s">
        <v>44</v>
      </c>
      <c r="C141" t="s">
        <v>41</v>
      </c>
      <c r="D141">
        <v>19.610768319999998</v>
      </c>
      <c r="G141">
        <v>14</v>
      </c>
      <c r="H141" t="s">
        <v>44</v>
      </c>
      <c r="I141" t="s">
        <v>41</v>
      </c>
      <c r="J141">
        <v>11.520427789999999</v>
      </c>
    </row>
    <row r="142" spans="1:10">
      <c r="A142">
        <v>15</v>
      </c>
      <c r="B142" t="s">
        <v>44</v>
      </c>
      <c r="C142" t="s">
        <v>41</v>
      </c>
      <c r="D142">
        <v>13.305162559999999</v>
      </c>
      <c r="G142">
        <v>15</v>
      </c>
      <c r="H142" t="s">
        <v>44</v>
      </c>
      <c r="I142" t="s">
        <v>41</v>
      </c>
      <c r="J142">
        <v>49.115618599999998</v>
      </c>
    </row>
    <row r="143" spans="1:10">
      <c r="A143">
        <v>16</v>
      </c>
      <c r="B143" t="s">
        <v>44</v>
      </c>
      <c r="C143" t="s">
        <v>41</v>
      </c>
      <c r="D143">
        <v>5.5330150370000002</v>
      </c>
      <c r="G143">
        <v>16</v>
      </c>
      <c r="H143" t="s">
        <v>44</v>
      </c>
      <c r="I143" t="s">
        <v>41</v>
      </c>
      <c r="J143">
        <v>11.534312910000001</v>
      </c>
    </row>
    <row r="144" spans="1:10">
      <c r="A144">
        <v>17</v>
      </c>
      <c r="B144" t="s">
        <v>44</v>
      </c>
      <c r="C144" t="s">
        <v>41</v>
      </c>
      <c r="D144">
        <v>8.4084434370000007</v>
      </c>
      <c r="G144">
        <v>17</v>
      </c>
      <c r="H144" t="s">
        <v>44</v>
      </c>
      <c r="I144" t="s">
        <v>41</v>
      </c>
      <c r="J144">
        <v>8.5425278749999993</v>
      </c>
    </row>
    <row r="145" spans="1:10">
      <c r="A145">
        <v>18</v>
      </c>
      <c r="B145" t="s">
        <v>44</v>
      </c>
      <c r="C145" t="s">
        <v>41</v>
      </c>
      <c r="D145">
        <v>32.643118029999997</v>
      </c>
      <c r="G145">
        <v>18</v>
      </c>
      <c r="H145" t="s">
        <v>44</v>
      </c>
      <c r="I145" t="s">
        <v>41</v>
      </c>
      <c r="J145">
        <v>53.731524819999997</v>
      </c>
    </row>
    <row r="146" spans="1:10">
      <c r="A146">
        <v>19</v>
      </c>
      <c r="B146" t="s">
        <v>44</v>
      </c>
      <c r="C146" t="s">
        <v>41</v>
      </c>
      <c r="D146">
        <v>44.63416668</v>
      </c>
      <c r="G146">
        <v>19</v>
      </c>
      <c r="H146" t="s">
        <v>44</v>
      </c>
      <c r="I146" t="s">
        <v>41</v>
      </c>
      <c r="J146">
        <v>19.39262381</v>
      </c>
    </row>
    <row r="147" spans="1:10">
      <c r="A147">
        <v>20</v>
      </c>
      <c r="B147" t="s">
        <v>44</v>
      </c>
      <c r="C147" t="s">
        <v>41</v>
      </c>
      <c r="D147">
        <v>66.83540232</v>
      </c>
      <c r="G147">
        <v>20</v>
      </c>
      <c r="H147" t="s">
        <v>44</v>
      </c>
      <c r="I147" t="s">
        <v>41</v>
      </c>
      <c r="J147">
        <v>25.40756421</v>
      </c>
    </row>
    <row r="148" spans="1:10">
      <c r="A148">
        <v>21</v>
      </c>
      <c r="B148" t="s">
        <v>44</v>
      </c>
      <c r="C148" t="s">
        <v>41</v>
      </c>
      <c r="D148">
        <v>68.336439650000003</v>
      </c>
      <c r="G148">
        <v>21</v>
      </c>
      <c r="H148" t="s">
        <v>44</v>
      </c>
      <c r="I148" t="s">
        <v>41</v>
      </c>
      <c r="J148">
        <v>25.710554370000001</v>
      </c>
    </row>
    <row r="149" spans="1:10">
      <c r="A149">
        <v>22</v>
      </c>
      <c r="B149" t="s">
        <v>44</v>
      </c>
      <c r="C149" t="s">
        <v>41</v>
      </c>
      <c r="D149">
        <v>70.413617090000002</v>
      </c>
      <c r="G149">
        <v>22</v>
      </c>
      <c r="H149" t="s">
        <v>44</v>
      </c>
      <c r="I149" t="s">
        <v>41</v>
      </c>
      <c r="J149">
        <v>24.290969539999999</v>
      </c>
    </row>
    <row r="150" spans="1:10">
      <c r="A150">
        <v>23</v>
      </c>
      <c r="B150" t="s">
        <v>44</v>
      </c>
      <c r="C150" t="s">
        <v>41</v>
      </c>
      <c r="D150">
        <v>54.347376439999998</v>
      </c>
      <c r="G150">
        <v>23</v>
      </c>
      <c r="H150" t="s">
        <v>44</v>
      </c>
      <c r="I150" t="s">
        <v>41</v>
      </c>
      <c r="J150">
        <v>15.23878891</v>
      </c>
    </row>
    <row r="151" spans="1:10">
      <c r="A151">
        <v>0</v>
      </c>
      <c r="B151" t="s">
        <v>44</v>
      </c>
      <c r="C151" t="s">
        <v>42</v>
      </c>
      <c r="D151">
        <v>12.60072864</v>
      </c>
      <c r="G151">
        <v>0</v>
      </c>
      <c r="H151" t="s">
        <v>44</v>
      </c>
      <c r="I151" t="s">
        <v>42</v>
      </c>
      <c r="J151">
        <v>51.928643129999998</v>
      </c>
    </row>
    <row r="152" spans="1:10">
      <c r="A152">
        <v>1</v>
      </c>
      <c r="B152" t="s">
        <v>44</v>
      </c>
      <c r="C152" t="s">
        <v>42</v>
      </c>
      <c r="D152">
        <v>23.49640454</v>
      </c>
      <c r="G152">
        <v>1</v>
      </c>
      <c r="H152" t="s">
        <v>44</v>
      </c>
      <c r="I152" t="s">
        <v>42</v>
      </c>
      <c r="J152">
        <v>28.7067996</v>
      </c>
    </row>
    <row r="153" spans="1:10">
      <c r="A153">
        <v>2</v>
      </c>
      <c r="B153" t="s">
        <v>44</v>
      </c>
      <c r="C153" t="s">
        <v>42</v>
      </c>
      <c r="D153">
        <v>11.1123426</v>
      </c>
      <c r="G153">
        <v>2</v>
      </c>
      <c r="H153" t="s">
        <v>44</v>
      </c>
      <c r="I153" t="s">
        <v>42</v>
      </c>
      <c r="J153">
        <v>43.153577560000002</v>
      </c>
    </row>
    <row r="154" spans="1:10">
      <c r="A154">
        <v>3</v>
      </c>
      <c r="B154" t="s">
        <v>44</v>
      </c>
      <c r="C154" t="s">
        <v>42</v>
      </c>
      <c r="D154">
        <v>34.765707759999998</v>
      </c>
      <c r="G154">
        <v>3</v>
      </c>
      <c r="H154" t="s">
        <v>44</v>
      </c>
      <c r="I154" t="s">
        <v>42</v>
      </c>
      <c r="J154">
        <v>35.750295880000003</v>
      </c>
    </row>
    <row r="155" spans="1:10">
      <c r="A155">
        <v>4</v>
      </c>
      <c r="B155" t="s">
        <v>44</v>
      </c>
      <c r="C155" t="s">
        <v>42</v>
      </c>
      <c r="D155">
        <v>9.1108840390000001</v>
      </c>
      <c r="G155">
        <v>4</v>
      </c>
      <c r="H155" t="s">
        <v>44</v>
      </c>
      <c r="I155" t="s">
        <v>42</v>
      </c>
      <c r="J155">
        <v>18.25321005</v>
      </c>
    </row>
    <row r="156" spans="1:10">
      <c r="A156">
        <v>5</v>
      </c>
      <c r="B156" t="s">
        <v>44</v>
      </c>
      <c r="C156" t="s">
        <v>42</v>
      </c>
      <c r="D156">
        <v>22.30695446</v>
      </c>
      <c r="G156">
        <v>5</v>
      </c>
      <c r="H156" t="s">
        <v>44</v>
      </c>
      <c r="I156" t="s">
        <v>42</v>
      </c>
      <c r="J156">
        <v>43.40379952</v>
      </c>
    </row>
    <row r="157" spans="1:10">
      <c r="A157">
        <v>6</v>
      </c>
      <c r="B157" t="s">
        <v>44</v>
      </c>
      <c r="C157" t="s">
        <v>42</v>
      </c>
      <c r="D157">
        <v>17.98666601</v>
      </c>
      <c r="G157">
        <v>6</v>
      </c>
      <c r="H157" t="s">
        <v>44</v>
      </c>
      <c r="I157" t="s">
        <v>42</v>
      </c>
      <c r="J157">
        <v>43.935478459999999</v>
      </c>
    </row>
    <row r="158" spans="1:10">
      <c r="A158">
        <v>7</v>
      </c>
      <c r="B158" t="s">
        <v>44</v>
      </c>
      <c r="C158" t="s">
        <v>42</v>
      </c>
      <c r="D158">
        <v>7.3975067499999998</v>
      </c>
      <c r="G158">
        <v>7</v>
      </c>
      <c r="H158" t="s">
        <v>44</v>
      </c>
      <c r="I158" t="s">
        <v>42</v>
      </c>
      <c r="J158">
        <v>11.672729560000001</v>
      </c>
    </row>
    <row r="159" spans="1:10">
      <c r="A159">
        <v>8</v>
      </c>
      <c r="B159" t="s">
        <v>44</v>
      </c>
      <c r="C159" t="s">
        <v>42</v>
      </c>
      <c r="D159">
        <v>24.820628939999999</v>
      </c>
      <c r="G159">
        <v>8</v>
      </c>
      <c r="H159" t="s">
        <v>44</v>
      </c>
      <c r="I159" t="s">
        <v>42</v>
      </c>
      <c r="J159">
        <v>36.791369609999997</v>
      </c>
    </row>
    <row r="160" spans="1:10">
      <c r="A160">
        <v>9</v>
      </c>
      <c r="B160" t="s">
        <v>44</v>
      </c>
      <c r="C160" t="s">
        <v>42</v>
      </c>
      <c r="D160">
        <v>23.826548280000001</v>
      </c>
      <c r="G160">
        <v>9</v>
      </c>
      <c r="H160" t="s">
        <v>44</v>
      </c>
      <c r="I160" t="s">
        <v>42</v>
      </c>
      <c r="J160">
        <v>72.366812460000006</v>
      </c>
    </row>
    <row r="161" spans="1:10">
      <c r="A161">
        <v>10</v>
      </c>
      <c r="B161" t="s">
        <v>44</v>
      </c>
      <c r="C161" t="s">
        <v>42</v>
      </c>
      <c r="D161">
        <v>44.38437244</v>
      </c>
      <c r="G161">
        <v>10</v>
      </c>
      <c r="H161" t="s">
        <v>44</v>
      </c>
      <c r="I161" t="s">
        <v>42</v>
      </c>
      <c r="J161">
        <v>9.9028604720000004</v>
      </c>
    </row>
    <row r="162" spans="1:10">
      <c r="A162">
        <v>11</v>
      </c>
      <c r="B162" t="s">
        <v>44</v>
      </c>
      <c r="C162" t="s">
        <v>42</v>
      </c>
      <c r="D162">
        <v>27.063659009999999</v>
      </c>
      <c r="G162">
        <v>11</v>
      </c>
      <c r="H162" t="s">
        <v>44</v>
      </c>
      <c r="I162" t="s">
        <v>42</v>
      </c>
      <c r="J162">
        <v>27.693421260000001</v>
      </c>
    </row>
    <row r="163" spans="1:10">
      <c r="A163">
        <v>12</v>
      </c>
      <c r="B163" t="s">
        <v>44</v>
      </c>
      <c r="C163" t="s">
        <v>42</v>
      </c>
      <c r="D163">
        <v>46.020425940000003</v>
      </c>
      <c r="G163">
        <v>12</v>
      </c>
      <c r="H163" t="s">
        <v>44</v>
      </c>
      <c r="I163" t="s">
        <v>42</v>
      </c>
      <c r="J163">
        <v>14.74158853</v>
      </c>
    </row>
    <row r="164" spans="1:10">
      <c r="A164">
        <v>13</v>
      </c>
      <c r="B164" t="s">
        <v>44</v>
      </c>
      <c r="C164" t="s">
        <v>42</v>
      </c>
      <c r="D164">
        <v>16.84139077</v>
      </c>
      <c r="G164">
        <v>13</v>
      </c>
      <c r="H164" t="s">
        <v>44</v>
      </c>
      <c r="I164" t="s">
        <v>42</v>
      </c>
      <c r="J164">
        <v>12.016186279999999</v>
      </c>
    </row>
    <row r="165" spans="1:10">
      <c r="A165">
        <v>14</v>
      </c>
      <c r="B165" t="s">
        <v>44</v>
      </c>
      <c r="C165" t="s">
        <v>42</v>
      </c>
      <c r="D165">
        <v>14.37747354</v>
      </c>
      <c r="G165">
        <v>14</v>
      </c>
      <c r="H165" t="s">
        <v>44</v>
      </c>
      <c r="I165" t="s">
        <v>42</v>
      </c>
      <c r="J165">
        <v>62.474587739999997</v>
      </c>
    </row>
    <row r="166" spans="1:10">
      <c r="A166">
        <v>15</v>
      </c>
      <c r="B166" t="s">
        <v>44</v>
      </c>
      <c r="C166" t="s">
        <v>42</v>
      </c>
      <c r="D166">
        <v>33.992310340000003</v>
      </c>
      <c r="G166">
        <v>15</v>
      </c>
      <c r="H166" t="s">
        <v>44</v>
      </c>
      <c r="I166" t="s">
        <v>42</v>
      </c>
      <c r="J166">
        <v>11.45934327</v>
      </c>
    </row>
    <row r="167" spans="1:10">
      <c r="A167">
        <v>16</v>
      </c>
      <c r="B167" t="s">
        <v>44</v>
      </c>
      <c r="C167" t="s">
        <v>42</v>
      </c>
      <c r="D167">
        <v>38.919139110000003</v>
      </c>
      <c r="G167">
        <v>16</v>
      </c>
      <c r="H167" t="s">
        <v>44</v>
      </c>
      <c r="I167" t="s">
        <v>42</v>
      </c>
      <c r="J167">
        <v>67.696222750000004</v>
      </c>
    </row>
    <row r="168" spans="1:10">
      <c r="A168">
        <v>17</v>
      </c>
      <c r="B168" t="s">
        <v>44</v>
      </c>
      <c r="C168" t="s">
        <v>42</v>
      </c>
      <c r="D168">
        <v>65.219394530000002</v>
      </c>
      <c r="G168">
        <v>17</v>
      </c>
      <c r="H168" t="s">
        <v>44</v>
      </c>
      <c r="I168" t="s">
        <v>42</v>
      </c>
      <c r="J168">
        <v>71.928093599999997</v>
      </c>
    </row>
    <row r="169" spans="1:10">
      <c r="A169">
        <v>18</v>
      </c>
      <c r="B169" t="s">
        <v>44</v>
      </c>
      <c r="C169" t="s">
        <v>42</v>
      </c>
      <c r="D169">
        <v>31.079436090000002</v>
      </c>
      <c r="G169">
        <v>18</v>
      </c>
      <c r="H169" t="s">
        <v>44</v>
      </c>
      <c r="I169" t="s">
        <v>42</v>
      </c>
      <c r="J169">
        <v>22.354292480000002</v>
      </c>
    </row>
    <row r="170" spans="1:10">
      <c r="A170">
        <v>19</v>
      </c>
      <c r="B170" t="s">
        <v>44</v>
      </c>
      <c r="C170" t="s">
        <v>42</v>
      </c>
      <c r="D170">
        <v>43.19559495</v>
      </c>
      <c r="G170">
        <v>19</v>
      </c>
      <c r="H170" t="s">
        <v>44</v>
      </c>
      <c r="I170" t="s">
        <v>42</v>
      </c>
      <c r="J170">
        <v>14.01754597</v>
      </c>
    </row>
    <row r="171" spans="1:10">
      <c r="A171">
        <v>20</v>
      </c>
      <c r="B171" t="s">
        <v>44</v>
      </c>
      <c r="C171" t="s">
        <v>42</v>
      </c>
      <c r="D171">
        <v>18.258993109999999</v>
      </c>
      <c r="G171">
        <v>20</v>
      </c>
      <c r="H171" t="s">
        <v>44</v>
      </c>
      <c r="I171" t="s">
        <v>42</v>
      </c>
      <c r="J171">
        <v>19.313024030000001</v>
      </c>
    </row>
    <row r="172" spans="1:10">
      <c r="A172">
        <v>21</v>
      </c>
      <c r="B172" t="s">
        <v>44</v>
      </c>
      <c r="C172" t="s">
        <v>42</v>
      </c>
      <c r="D172">
        <v>8.3788622680000007</v>
      </c>
      <c r="G172">
        <v>21</v>
      </c>
      <c r="H172" t="s">
        <v>44</v>
      </c>
      <c r="I172" t="s">
        <v>42</v>
      </c>
      <c r="J172">
        <v>49.101411900000002</v>
      </c>
    </row>
    <row r="173" spans="1:10">
      <c r="A173">
        <v>22</v>
      </c>
      <c r="B173" t="s">
        <v>44</v>
      </c>
      <c r="C173" t="s">
        <v>42</v>
      </c>
      <c r="D173">
        <v>5.281396805</v>
      </c>
      <c r="G173">
        <v>22</v>
      </c>
      <c r="H173" t="s">
        <v>44</v>
      </c>
      <c r="I173" t="s">
        <v>42</v>
      </c>
      <c r="J173">
        <v>11.323090349999999</v>
      </c>
    </row>
    <row r="174" spans="1:10">
      <c r="A174">
        <v>23</v>
      </c>
      <c r="B174" t="s">
        <v>44</v>
      </c>
      <c r="C174" t="s">
        <v>42</v>
      </c>
      <c r="D174">
        <v>17.558457700000002</v>
      </c>
      <c r="G174">
        <v>23</v>
      </c>
      <c r="H174" t="s">
        <v>44</v>
      </c>
      <c r="I174" t="s">
        <v>42</v>
      </c>
      <c r="J174">
        <v>8.1545182010000001</v>
      </c>
    </row>
    <row r="175" spans="1:10">
      <c r="A175">
        <v>0</v>
      </c>
      <c r="B175" t="s">
        <v>44</v>
      </c>
      <c r="C175" t="s">
        <v>43</v>
      </c>
      <c r="D175">
        <v>10.41808456</v>
      </c>
      <c r="G175">
        <v>0</v>
      </c>
      <c r="H175" t="s">
        <v>44</v>
      </c>
      <c r="I175" t="s">
        <v>43</v>
      </c>
      <c r="J175">
        <v>12.75786175</v>
      </c>
    </row>
    <row r="176" spans="1:10">
      <c r="A176">
        <v>1</v>
      </c>
      <c r="B176" t="s">
        <v>44</v>
      </c>
      <c r="C176" t="s">
        <v>43</v>
      </c>
      <c r="D176">
        <v>23.319500250000001</v>
      </c>
      <c r="G176">
        <v>1</v>
      </c>
      <c r="H176" t="s">
        <v>44</v>
      </c>
      <c r="I176" t="s">
        <v>43</v>
      </c>
      <c r="J176">
        <v>45.164131310000002</v>
      </c>
    </row>
    <row r="177" spans="1:10">
      <c r="A177">
        <v>2</v>
      </c>
      <c r="B177" t="s">
        <v>44</v>
      </c>
      <c r="C177" t="s">
        <v>43</v>
      </c>
      <c r="D177">
        <v>30.78678992</v>
      </c>
      <c r="G177">
        <v>2</v>
      </c>
      <c r="H177" t="s">
        <v>44</v>
      </c>
      <c r="I177" t="s">
        <v>43</v>
      </c>
      <c r="J177">
        <v>35.407598200000002</v>
      </c>
    </row>
    <row r="178" spans="1:10">
      <c r="A178">
        <v>3</v>
      </c>
      <c r="B178" t="s">
        <v>44</v>
      </c>
      <c r="C178" t="s">
        <v>43</v>
      </c>
      <c r="D178">
        <v>15.197457119999999</v>
      </c>
      <c r="G178">
        <v>3</v>
      </c>
      <c r="H178" t="s">
        <v>44</v>
      </c>
      <c r="I178" t="s">
        <v>43</v>
      </c>
      <c r="J178">
        <v>20.026571560000001</v>
      </c>
    </row>
    <row r="179" spans="1:10">
      <c r="A179">
        <v>4</v>
      </c>
      <c r="B179" t="s">
        <v>44</v>
      </c>
      <c r="C179" t="s">
        <v>43</v>
      </c>
      <c r="D179">
        <v>14.19638316</v>
      </c>
      <c r="G179">
        <v>4</v>
      </c>
      <c r="H179" t="s">
        <v>44</v>
      </c>
      <c r="I179" t="s">
        <v>43</v>
      </c>
      <c r="J179">
        <v>24.165615890000002</v>
      </c>
    </row>
    <row r="180" spans="1:10">
      <c r="A180">
        <v>5</v>
      </c>
      <c r="B180" t="s">
        <v>44</v>
      </c>
      <c r="C180" t="s">
        <v>43</v>
      </c>
      <c r="D180">
        <v>21.429603360000002</v>
      </c>
      <c r="G180">
        <v>5</v>
      </c>
      <c r="H180" t="s">
        <v>44</v>
      </c>
      <c r="I180" t="s">
        <v>43</v>
      </c>
      <c r="J180">
        <v>6.8258919730000001</v>
      </c>
    </row>
    <row r="181" spans="1:10">
      <c r="A181">
        <v>6</v>
      </c>
      <c r="B181" t="s">
        <v>44</v>
      </c>
      <c r="C181" t="s">
        <v>43</v>
      </c>
      <c r="D181">
        <v>35.98690113</v>
      </c>
      <c r="G181">
        <v>6</v>
      </c>
      <c r="H181" t="s">
        <v>44</v>
      </c>
      <c r="I181" t="s">
        <v>43</v>
      </c>
      <c r="J181">
        <v>5.2193472280000002</v>
      </c>
    </row>
    <row r="182" spans="1:10">
      <c r="A182">
        <v>7</v>
      </c>
      <c r="B182" t="s">
        <v>44</v>
      </c>
      <c r="C182" t="s">
        <v>43</v>
      </c>
      <c r="D182">
        <v>38.74849871</v>
      </c>
      <c r="G182">
        <v>7</v>
      </c>
      <c r="H182" t="s">
        <v>44</v>
      </c>
      <c r="I182" t="s">
        <v>43</v>
      </c>
      <c r="J182">
        <v>5.1689930799999999</v>
      </c>
    </row>
    <row r="183" spans="1:10">
      <c r="A183">
        <v>8</v>
      </c>
      <c r="B183" t="s">
        <v>44</v>
      </c>
      <c r="C183" t="s">
        <v>43</v>
      </c>
      <c r="D183">
        <v>31.47584531</v>
      </c>
      <c r="G183">
        <v>8</v>
      </c>
      <c r="H183" t="s">
        <v>44</v>
      </c>
      <c r="I183" t="s">
        <v>43</v>
      </c>
      <c r="J183">
        <v>11.88661237</v>
      </c>
    </row>
    <row r="184" spans="1:10">
      <c r="A184">
        <v>9</v>
      </c>
      <c r="B184" t="s">
        <v>44</v>
      </c>
      <c r="C184" t="s">
        <v>43</v>
      </c>
      <c r="D184">
        <v>30.27246693</v>
      </c>
      <c r="G184">
        <v>9</v>
      </c>
      <c r="H184" t="s">
        <v>44</v>
      </c>
      <c r="I184" t="s">
        <v>43</v>
      </c>
      <c r="J184">
        <v>7.5831076260000003</v>
      </c>
    </row>
    <row r="185" spans="1:10">
      <c r="A185">
        <v>10</v>
      </c>
      <c r="B185" t="s">
        <v>44</v>
      </c>
      <c r="C185" t="s">
        <v>43</v>
      </c>
      <c r="D185">
        <v>25.492623380000001</v>
      </c>
      <c r="G185">
        <v>10</v>
      </c>
      <c r="H185" t="s">
        <v>44</v>
      </c>
      <c r="I185" t="s">
        <v>43</v>
      </c>
      <c r="J185">
        <v>33.233315429999998</v>
      </c>
    </row>
    <row r="186" spans="1:10">
      <c r="A186">
        <v>11</v>
      </c>
      <c r="B186" t="s">
        <v>44</v>
      </c>
      <c r="C186" t="s">
        <v>43</v>
      </c>
      <c r="D186">
        <v>30.148606310000002</v>
      </c>
      <c r="G186">
        <v>11</v>
      </c>
      <c r="H186" t="s">
        <v>44</v>
      </c>
      <c r="I186" t="s">
        <v>43</v>
      </c>
      <c r="J186">
        <v>18.188331000000002</v>
      </c>
    </row>
    <row r="187" spans="1:10">
      <c r="A187">
        <v>12</v>
      </c>
      <c r="B187" t="s">
        <v>44</v>
      </c>
      <c r="C187" t="s">
        <v>43</v>
      </c>
      <c r="D187">
        <v>26.65377879</v>
      </c>
      <c r="G187">
        <v>12</v>
      </c>
      <c r="H187" t="s">
        <v>44</v>
      </c>
      <c r="I187" t="s">
        <v>43</v>
      </c>
      <c r="J187">
        <v>35.153081579999998</v>
      </c>
    </row>
    <row r="188" spans="1:10">
      <c r="A188">
        <v>13</v>
      </c>
      <c r="B188" t="s">
        <v>44</v>
      </c>
      <c r="C188" t="s">
        <v>43</v>
      </c>
      <c r="D188">
        <v>33.191102790000002</v>
      </c>
      <c r="G188">
        <v>13</v>
      </c>
      <c r="H188" t="s">
        <v>44</v>
      </c>
      <c r="I188" t="s">
        <v>43</v>
      </c>
      <c r="J188">
        <v>10.818005960000001</v>
      </c>
    </row>
    <row r="189" spans="1:10">
      <c r="A189">
        <v>14</v>
      </c>
      <c r="B189" t="s">
        <v>44</v>
      </c>
      <c r="C189" t="s">
        <v>43</v>
      </c>
      <c r="D189">
        <v>61.340512930000003</v>
      </c>
      <c r="G189">
        <v>14</v>
      </c>
      <c r="H189" t="s">
        <v>44</v>
      </c>
      <c r="I189" t="s">
        <v>43</v>
      </c>
      <c r="J189">
        <v>6.6053888909999996</v>
      </c>
    </row>
    <row r="190" spans="1:10">
      <c r="A190">
        <v>15</v>
      </c>
      <c r="B190" t="s">
        <v>44</v>
      </c>
      <c r="C190" t="s">
        <v>43</v>
      </c>
      <c r="D190">
        <v>46.384446410000002</v>
      </c>
      <c r="G190">
        <v>15</v>
      </c>
      <c r="H190" t="s">
        <v>44</v>
      </c>
      <c r="I190" t="s">
        <v>43</v>
      </c>
      <c r="J190">
        <v>35.139691669999998</v>
      </c>
    </row>
    <row r="191" spans="1:10">
      <c r="A191">
        <v>16</v>
      </c>
      <c r="B191" t="s">
        <v>44</v>
      </c>
      <c r="C191" t="s">
        <v>43</v>
      </c>
      <c r="D191">
        <v>35.392970630000001</v>
      </c>
      <c r="G191">
        <v>16</v>
      </c>
      <c r="H191" t="s">
        <v>44</v>
      </c>
      <c r="I191" t="s">
        <v>43</v>
      </c>
      <c r="J191">
        <v>16.279283289999999</v>
      </c>
    </row>
    <row r="192" spans="1:10">
      <c r="A192">
        <v>17</v>
      </c>
      <c r="B192" t="s">
        <v>44</v>
      </c>
      <c r="C192" t="s">
        <v>43</v>
      </c>
      <c r="D192">
        <v>18.255751459999999</v>
      </c>
      <c r="G192">
        <v>17</v>
      </c>
      <c r="H192" t="s">
        <v>44</v>
      </c>
      <c r="I192" t="s">
        <v>43</v>
      </c>
      <c r="J192">
        <v>15.29239709</v>
      </c>
    </row>
    <row r="193" spans="1:10">
      <c r="A193">
        <v>18</v>
      </c>
      <c r="B193" t="s">
        <v>44</v>
      </c>
      <c r="C193" t="s">
        <v>43</v>
      </c>
      <c r="D193">
        <v>10.34370202</v>
      </c>
      <c r="G193">
        <v>18</v>
      </c>
      <c r="H193" t="s">
        <v>44</v>
      </c>
      <c r="I193" t="s">
        <v>43</v>
      </c>
      <c r="J193">
        <v>14.47986678</v>
      </c>
    </row>
    <row r="194" spans="1:10">
      <c r="A194">
        <v>19</v>
      </c>
      <c r="B194" t="s">
        <v>44</v>
      </c>
      <c r="C194" t="s">
        <v>43</v>
      </c>
      <c r="D194">
        <v>8.1368124270000006</v>
      </c>
      <c r="G194">
        <v>19</v>
      </c>
      <c r="H194" t="s">
        <v>44</v>
      </c>
      <c r="I194" t="s">
        <v>43</v>
      </c>
      <c r="J194">
        <v>51.068933199999996</v>
      </c>
    </row>
    <row r="195" spans="1:10">
      <c r="A195">
        <v>20</v>
      </c>
      <c r="B195" t="s">
        <v>44</v>
      </c>
      <c r="C195" t="s">
        <v>43</v>
      </c>
      <c r="D195">
        <v>8.390762853</v>
      </c>
      <c r="G195">
        <v>20</v>
      </c>
      <c r="H195" t="s">
        <v>44</v>
      </c>
      <c r="I195" t="s">
        <v>43</v>
      </c>
      <c r="J195">
        <v>16.217139929999998</v>
      </c>
    </row>
    <row r="196" spans="1:10">
      <c r="A196">
        <v>21</v>
      </c>
      <c r="B196" t="s">
        <v>44</v>
      </c>
      <c r="C196" t="s">
        <v>43</v>
      </c>
      <c r="D196">
        <v>12.56269623</v>
      </c>
      <c r="G196">
        <v>21</v>
      </c>
      <c r="H196" t="s">
        <v>44</v>
      </c>
      <c r="I196" t="s">
        <v>43</v>
      </c>
      <c r="J196">
        <v>15.57739451</v>
      </c>
    </row>
    <row r="197" spans="1:10">
      <c r="A197">
        <v>22</v>
      </c>
      <c r="B197" t="s">
        <v>44</v>
      </c>
      <c r="C197" t="s">
        <v>43</v>
      </c>
      <c r="D197">
        <v>15.464143310000001</v>
      </c>
      <c r="G197">
        <v>22</v>
      </c>
      <c r="H197" t="s">
        <v>44</v>
      </c>
      <c r="I197" t="s">
        <v>43</v>
      </c>
      <c r="J197">
        <v>57.635500579999999</v>
      </c>
    </row>
    <row r="198" spans="1:10">
      <c r="A198">
        <v>23</v>
      </c>
      <c r="B198" t="s">
        <v>44</v>
      </c>
      <c r="C198" t="s">
        <v>43</v>
      </c>
      <c r="D198">
        <v>17.166901530000001</v>
      </c>
      <c r="G198">
        <v>23</v>
      </c>
      <c r="H198" t="s">
        <v>44</v>
      </c>
      <c r="I198" t="s">
        <v>43</v>
      </c>
      <c r="J198">
        <v>9.2185197750000007</v>
      </c>
    </row>
    <row r="199" spans="1:10">
      <c r="A199">
        <v>0</v>
      </c>
      <c r="B199" t="s">
        <v>45</v>
      </c>
      <c r="C199" t="s">
        <v>40</v>
      </c>
      <c r="D199">
        <v>6.8757827230000004</v>
      </c>
      <c r="G199">
        <v>0</v>
      </c>
      <c r="H199" t="s">
        <v>45</v>
      </c>
      <c r="I199" t="s">
        <v>40</v>
      </c>
      <c r="J199">
        <v>3.5111330440000001</v>
      </c>
    </row>
    <row r="200" spans="1:10">
      <c r="A200">
        <v>1</v>
      </c>
      <c r="B200" t="s">
        <v>45</v>
      </c>
      <c r="C200" t="s">
        <v>40</v>
      </c>
      <c r="D200">
        <v>13.237060339999999</v>
      </c>
      <c r="G200">
        <v>1</v>
      </c>
      <c r="H200" t="s">
        <v>45</v>
      </c>
      <c r="I200" t="s">
        <v>40</v>
      </c>
      <c r="J200">
        <v>8.3833178270000008</v>
      </c>
    </row>
    <row r="201" spans="1:10">
      <c r="A201">
        <v>2</v>
      </c>
      <c r="B201" t="s">
        <v>45</v>
      </c>
      <c r="C201" t="s">
        <v>40</v>
      </c>
      <c r="D201">
        <v>27.620551219999999</v>
      </c>
      <c r="G201">
        <v>2</v>
      </c>
      <c r="H201" t="s">
        <v>45</v>
      </c>
      <c r="I201" t="s">
        <v>40</v>
      </c>
      <c r="J201">
        <v>6.6663250310000004</v>
      </c>
    </row>
    <row r="202" spans="1:10">
      <c r="A202">
        <v>3</v>
      </c>
      <c r="B202" t="s">
        <v>45</v>
      </c>
      <c r="C202" t="s">
        <v>40</v>
      </c>
      <c r="D202">
        <v>37.512614200000002</v>
      </c>
      <c r="G202">
        <v>3</v>
      </c>
      <c r="H202" t="s">
        <v>45</v>
      </c>
      <c r="I202" t="s">
        <v>40</v>
      </c>
      <c r="J202">
        <v>16.5061596</v>
      </c>
    </row>
    <row r="203" spans="1:10">
      <c r="A203">
        <v>4</v>
      </c>
      <c r="B203" t="s">
        <v>45</v>
      </c>
      <c r="C203" t="s">
        <v>40</v>
      </c>
      <c r="D203">
        <v>54.780498100000003</v>
      </c>
      <c r="G203">
        <v>4</v>
      </c>
      <c r="H203" t="s">
        <v>45</v>
      </c>
      <c r="I203" t="s">
        <v>40</v>
      </c>
      <c r="J203">
        <v>27.70021903</v>
      </c>
    </row>
    <row r="204" spans="1:10">
      <c r="A204">
        <v>5</v>
      </c>
      <c r="B204" t="s">
        <v>45</v>
      </c>
      <c r="C204" t="s">
        <v>40</v>
      </c>
      <c r="D204">
        <v>49.547695210000001</v>
      </c>
      <c r="G204">
        <v>5</v>
      </c>
      <c r="H204" t="s">
        <v>45</v>
      </c>
      <c r="I204" t="s">
        <v>40</v>
      </c>
      <c r="J204">
        <v>12.539505760000001</v>
      </c>
    </row>
    <row r="205" spans="1:10">
      <c r="A205">
        <v>6</v>
      </c>
      <c r="B205" t="s">
        <v>45</v>
      </c>
      <c r="C205" t="s">
        <v>40</v>
      </c>
      <c r="D205">
        <v>8.6640534089999992</v>
      </c>
      <c r="G205">
        <v>6</v>
      </c>
      <c r="H205" t="s">
        <v>45</v>
      </c>
      <c r="I205" t="s">
        <v>40</v>
      </c>
      <c r="J205">
        <v>41.040661999999998</v>
      </c>
    </row>
    <row r="206" spans="1:10">
      <c r="A206">
        <v>7</v>
      </c>
      <c r="B206" t="s">
        <v>45</v>
      </c>
      <c r="C206" t="s">
        <v>40</v>
      </c>
      <c r="D206">
        <v>26.989405590000001</v>
      </c>
      <c r="G206">
        <v>7</v>
      </c>
      <c r="H206" t="s">
        <v>45</v>
      </c>
      <c r="I206" t="s">
        <v>40</v>
      </c>
      <c r="J206">
        <v>4.9557203599999999</v>
      </c>
    </row>
    <row r="207" spans="1:10">
      <c r="A207">
        <v>8</v>
      </c>
      <c r="B207" t="s">
        <v>45</v>
      </c>
      <c r="C207" t="s">
        <v>40</v>
      </c>
      <c r="D207">
        <v>25.887813560000001</v>
      </c>
      <c r="G207">
        <v>8</v>
      </c>
      <c r="H207" t="s">
        <v>45</v>
      </c>
      <c r="I207" t="s">
        <v>40</v>
      </c>
      <c r="J207">
        <v>43.364734249999998</v>
      </c>
    </row>
    <row r="208" spans="1:10">
      <c r="A208">
        <v>9</v>
      </c>
      <c r="B208" t="s">
        <v>45</v>
      </c>
      <c r="C208" t="s">
        <v>40</v>
      </c>
      <c r="D208">
        <v>12.207444389999999</v>
      </c>
      <c r="G208">
        <v>9</v>
      </c>
      <c r="H208" t="s">
        <v>45</v>
      </c>
      <c r="I208" t="s">
        <v>40</v>
      </c>
      <c r="J208">
        <v>10.33166419</v>
      </c>
    </row>
    <row r="209" spans="1:10">
      <c r="A209">
        <v>10</v>
      </c>
      <c r="B209" t="s">
        <v>45</v>
      </c>
      <c r="C209" t="s">
        <v>40</v>
      </c>
      <c r="D209">
        <v>21.5208713</v>
      </c>
      <c r="G209">
        <v>10</v>
      </c>
      <c r="H209" t="s">
        <v>45</v>
      </c>
      <c r="I209" t="s">
        <v>40</v>
      </c>
      <c r="J209">
        <v>9.0643583640000003</v>
      </c>
    </row>
    <row r="210" spans="1:10">
      <c r="A210">
        <v>11</v>
      </c>
      <c r="B210" t="s">
        <v>45</v>
      </c>
      <c r="C210" t="s">
        <v>40</v>
      </c>
      <c r="D210">
        <v>30.26406261</v>
      </c>
      <c r="G210">
        <v>11</v>
      </c>
      <c r="H210" t="s">
        <v>45</v>
      </c>
      <c r="I210" t="s">
        <v>40</v>
      </c>
      <c r="J210">
        <v>17.13110696</v>
      </c>
    </row>
    <row r="211" spans="1:10">
      <c r="A211">
        <v>12</v>
      </c>
      <c r="B211" t="s">
        <v>45</v>
      </c>
      <c r="C211" t="s">
        <v>40</v>
      </c>
      <c r="D211">
        <v>15.73554324</v>
      </c>
      <c r="G211">
        <v>12</v>
      </c>
      <c r="H211" t="s">
        <v>45</v>
      </c>
      <c r="I211" t="s">
        <v>40</v>
      </c>
      <c r="J211">
        <v>6.5997741779999997</v>
      </c>
    </row>
    <row r="212" spans="1:10">
      <c r="A212">
        <v>13</v>
      </c>
      <c r="B212" t="s">
        <v>45</v>
      </c>
      <c r="C212" t="s">
        <v>40</v>
      </c>
      <c r="D212">
        <v>36.694808199999997</v>
      </c>
      <c r="G212">
        <v>13</v>
      </c>
      <c r="H212" t="s">
        <v>45</v>
      </c>
      <c r="I212" t="s">
        <v>40</v>
      </c>
      <c r="J212">
        <v>74.003873920000004</v>
      </c>
    </row>
    <row r="213" spans="1:10">
      <c r="A213">
        <v>14</v>
      </c>
      <c r="B213" t="s">
        <v>45</v>
      </c>
      <c r="C213" t="s">
        <v>40</v>
      </c>
      <c r="D213">
        <v>3.3690359839999999</v>
      </c>
      <c r="G213">
        <v>14</v>
      </c>
      <c r="H213" t="s">
        <v>45</v>
      </c>
      <c r="I213" t="s">
        <v>40</v>
      </c>
      <c r="J213">
        <v>21.622651820000002</v>
      </c>
    </row>
    <row r="214" spans="1:10">
      <c r="A214">
        <v>15</v>
      </c>
      <c r="B214" t="s">
        <v>45</v>
      </c>
      <c r="C214" t="s">
        <v>40</v>
      </c>
      <c r="D214">
        <v>3.7582076789999999</v>
      </c>
      <c r="G214">
        <v>15</v>
      </c>
      <c r="H214" t="s">
        <v>45</v>
      </c>
      <c r="I214" t="s">
        <v>40</v>
      </c>
      <c r="J214">
        <v>3.9399839540000001</v>
      </c>
    </row>
    <row r="215" spans="1:10">
      <c r="A215">
        <v>16</v>
      </c>
      <c r="B215" t="s">
        <v>45</v>
      </c>
      <c r="C215" t="s">
        <v>40</v>
      </c>
      <c r="D215">
        <v>19.467181109999999</v>
      </c>
      <c r="G215">
        <v>16</v>
      </c>
      <c r="H215" t="s">
        <v>45</v>
      </c>
      <c r="I215" t="s">
        <v>40</v>
      </c>
      <c r="J215">
        <v>3.8293486749999999</v>
      </c>
    </row>
    <row r="216" spans="1:10">
      <c r="A216">
        <v>17</v>
      </c>
      <c r="B216" t="s">
        <v>45</v>
      </c>
      <c r="C216" t="s">
        <v>40</v>
      </c>
      <c r="D216">
        <v>8.7820640730000008</v>
      </c>
      <c r="G216">
        <v>17</v>
      </c>
      <c r="H216" t="s">
        <v>45</v>
      </c>
      <c r="I216" t="s">
        <v>40</v>
      </c>
      <c r="J216">
        <v>3.5710822250000001</v>
      </c>
    </row>
    <row r="217" spans="1:10">
      <c r="A217">
        <v>18</v>
      </c>
      <c r="B217" t="s">
        <v>45</v>
      </c>
      <c r="C217" t="s">
        <v>40</v>
      </c>
      <c r="D217">
        <v>30.602745519999999</v>
      </c>
      <c r="G217">
        <v>18</v>
      </c>
      <c r="H217" t="s">
        <v>45</v>
      </c>
      <c r="I217" t="s">
        <v>40</v>
      </c>
      <c r="J217">
        <v>11.295043059999999</v>
      </c>
    </row>
    <row r="218" spans="1:10">
      <c r="A218">
        <v>19</v>
      </c>
      <c r="B218" t="s">
        <v>45</v>
      </c>
      <c r="C218" t="s">
        <v>40</v>
      </c>
      <c r="D218">
        <v>3.5389006620000001</v>
      </c>
      <c r="G218">
        <v>19</v>
      </c>
      <c r="H218" t="s">
        <v>45</v>
      </c>
      <c r="I218" t="s">
        <v>40</v>
      </c>
      <c r="J218">
        <v>17.553649929999999</v>
      </c>
    </row>
    <row r="219" spans="1:10">
      <c r="A219">
        <v>20</v>
      </c>
      <c r="B219" t="s">
        <v>45</v>
      </c>
      <c r="C219" t="s">
        <v>40</v>
      </c>
      <c r="D219">
        <v>4.5352109430000001</v>
      </c>
      <c r="G219">
        <v>20</v>
      </c>
      <c r="H219" t="s">
        <v>45</v>
      </c>
      <c r="I219" t="s">
        <v>40</v>
      </c>
      <c r="J219">
        <v>33.400402819999996</v>
      </c>
    </row>
    <row r="220" spans="1:10">
      <c r="A220">
        <v>21</v>
      </c>
      <c r="B220" t="s">
        <v>45</v>
      </c>
      <c r="C220" t="s">
        <v>40</v>
      </c>
      <c r="D220">
        <v>11.434256339999999</v>
      </c>
      <c r="G220">
        <v>21</v>
      </c>
      <c r="H220" t="s">
        <v>45</v>
      </c>
      <c r="I220" t="s">
        <v>40</v>
      </c>
      <c r="J220">
        <v>10.73585933</v>
      </c>
    </row>
    <row r="221" spans="1:10">
      <c r="A221">
        <v>22</v>
      </c>
      <c r="B221" t="s">
        <v>45</v>
      </c>
      <c r="C221" t="s">
        <v>40</v>
      </c>
      <c r="D221">
        <v>9.3992175200000005</v>
      </c>
      <c r="G221">
        <v>22</v>
      </c>
      <c r="H221" t="s">
        <v>45</v>
      </c>
      <c r="I221" t="s">
        <v>40</v>
      </c>
      <c r="J221">
        <v>5.2985401769999996</v>
      </c>
    </row>
    <row r="222" spans="1:10">
      <c r="A222">
        <v>23</v>
      </c>
      <c r="B222" t="s">
        <v>45</v>
      </c>
      <c r="C222" t="s">
        <v>40</v>
      </c>
      <c r="D222">
        <v>7.8603590629999998</v>
      </c>
      <c r="G222">
        <v>23</v>
      </c>
      <c r="H222" t="s">
        <v>45</v>
      </c>
      <c r="I222" t="s">
        <v>40</v>
      </c>
      <c r="J222">
        <v>54.248344000000003</v>
      </c>
    </row>
    <row r="223" spans="1:10">
      <c r="A223">
        <v>0</v>
      </c>
      <c r="B223" t="s">
        <v>45</v>
      </c>
      <c r="C223" t="s">
        <v>41</v>
      </c>
      <c r="D223">
        <v>74.212717479999995</v>
      </c>
      <c r="G223">
        <v>0</v>
      </c>
      <c r="H223" t="s">
        <v>45</v>
      </c>
      <c r="I223" t="s">
        <v>41</v>
      </c>
      <c r="J223">
        <v>28.120805319999999</v>
      </c>
    </row>
    <row r="224" spans="1:10">
      <c r="A224">
        <v>1</v>
      </c>
      <c r="B224" t="s">
        <v>45</v>
      </c>
      <c r="C224" t="s">
        <v>41</v>
      </c>
      <c r="D224">
        <v>42.17223817</v>
      </c>
      <c r="G224">
        <v>1</v>
      </c>
      <c r="H224" t="s">
        <v>45</v>
      </c>
      <c r="I224" t="s">
        <v>41</v>
      </c>
      <c r="J224">
        <v>15.91646362</v>
      </c>
    </row>
    <row r="225" spans="1:10">
      <c r="A225">
        <v>2</v>
      </c>
      <c r="B225" t="s">
        <v>45</v>
      </c>
      <c r="C225" t="s">
        <v>41</v>
      </c>
      <c r="D225">
        <v>28.90676912</v>
      </c>
      <c r="G225">
        <v>2</v>
      </c>
      <c r="H225" t="s">
        <v>45</v>
      </c>
      <c r="I225" t="s">
        <v>41</v>
      </c>
      <c r="J225">
        <v>11.514936479999999</v>
      </c>
    </row>
    <row r="226" spans="1:10">
      <c r="A226">
        <v>3</v>
      </c>
      <c r="B226" t="s">
        <v>45</v>
      </c>
      <c r="C226" t="s">
        <v>41</v>
      </c>
      <c r="D226">
        <v>9.8420410839999999</v>
      </c>
      <c r="G226">
        <v>3</v>
      </c>
      <c r="H226" t="s">
        <v>45</v>
      </c>
      <c r="I226" t="s">
        <v>41</v>
      </c>
      <c r="J226">
        <v>23.875257980000001</v>
      </c>
    </row>
    <row r="227" spans="1:10">
      <c r="A227">
        <v>4</v>
      </c>
      <c r="B227" t="s">
        <v>45</v>
      </c>
      <c r="C227" t="s">
        <v>41</v>
      </c>
      <c r="D227">
        <v>25.577263049999999</v>
      </c>
      <c r="G227">
        <v>4</v>
      </c>
      <c r="H227" t="s">
        <v>45</v>
      </c>
      <c r="I227" t="s">
        <v>41</v>
      </c>
      <c r="J227">
        <v>34.413461669999997</v>
      </c>
    </row>
    <row r="228" spans="1:10">
      <c r="A228">
        <v>5</v>
      </c>
      <c r="B228" t="s">
        <v>45</v>
      </c>
      <c r="C228" t="s">
        <v>41</v>
      </c>
      <c r="D228">
        <v>9.0105086950000004</v>
      </c>
      <c r="G228">
        <v>5</v>
      </c>
      <c r="H228" t="s">
        <v>45</v>
      </c>
      <c r="I228" t="s">
        <v>41</v>
      </c>
      <c r="J228">
        <v>39.271599029999997</v>
      </c>
    </row>
    <row r="229" spans="1:10">
      <c r="A229">
        <v>6</v>
      </c>
      <c r="B229" t="s">
        <v>45</v>
      </c>
      <c r="C229" t="s">
        <v>41</v>
      </c>
      <c r="D229">
        <v>37.959696630000003</v>
      </c>
      <c r="G229">
        <v>6</v>
      </c>
      <c r="H229" t="s">
        <v>45</v>
      </c>
      <c r="I229" t="s">
        <v>41</v>
      </c>
      <c r="J229">
        <v>9.306446523</v>
      </c>
    </row>
    <row r="230" spans="1:10">
      <c r="A230">
        <v>7</v>
      </c>
      <c r="B230" t="s">
        <v>45</v>
      </c>
      <c r="C230" t="s">
        <v>41</v>
      </c>
      <c r="D230">
        <v>21.674932949999999</v>
      </c>
      <c r="G230">
        <v>7</v>
      </c>
      <c r="H230" t="s">
        <v>45</v>
      </c>
      <c r="I230" t="s">
        <v>41</v>
      </c>
      <c r="J230">
        <v>81.002802110000005</v>
      </c>
    </row>
    <row r="231" spans="1:10">
      <c r="A231">
        <v>8</v>
      </c>
      <c r="B231" t="s">
        <v>45</v>
      </c>
      <c r="C231" t="s">
        <v>41</v>
      </c>
      <c r="D231">
        <v>18.326076780000001</v>
      </c>
      <c r="G231">
        <v>8</v>
      </c>
      <c r="H231" t="s">
        <v>45</v>
      </c>
      <c r="I231" t="s">
        <v>41</v>
      </c>
      <c r="J231">
        <v>7.0510812720000002</v>
      </c>
    </row>
    <row r="232" spans="1:10">
      <c r="A232">
        <v>9</v>
      </c>
      <c r="B232" t="s">
        <v>45</v>
      </c>
      <c r="C232" t="s">
        <v>41</v>
      </c>
      <c r="D232">
        <v>35.066669210000001</v>
      </c>
      <c r="G232">
        <v>9</v>
      </c>
      <c r="H232" t="s">
        <v>45</v>
      </c>
      <c r="I232" t="s">
        <v>41</v>
      </c>
      <c r="J232">
        <v>6.0434944379999997</v>
      </c>
    </row>
    <row r="233" spans="1:10">
      <c r="A233">
        <v>10</v>
      </c>
      <c r="B233" t="s">
        <v>45</v>
      </c>
      <c r="C233" t="s">
        <v>41</v>
      </c>
      <c r="D233">
        <v>10.01458815</v>
      </c>
      <c r="G233">
        <v>10</v>
      </c>
      <c r="H233" t="s">
        <v>45</v>
      </c>
      <c r="I233" t="s">
        <v>41</v>
      </c>
      <c r="J233">
        <v>45.021136769999998</v>
      </c>
    </row>
    <row r="234" spans="1:10">
      <c r="A234">
        <v>11</v>
      </c>
      <c r="B234" t="s">
        <v>45</v>
      </c>
      <c r="C234" t="s">
        <v>41</v>
      </c>
      <c r="D234">
        <v>13.694385710000001</v>
      </c>
      <c r="G234">
        <v>11</v>
      </c>
      <c r="H234" t="s">
        <v>45</v>
      </c>
      <c r="I234" t="s">
        <v>41</v>
      </c>
      <c r="J234">
        <v>35.104500360000003</v>
      </c>
    </row>
    <row r="235" spans="1:10">
      <c r="A235">
        <v>12</v>
      </c>
      <c r="B235" t="s">
        <v>45</v>
      </c>
      <c r="C235" t="s">
        <v>41</v>
      </c>
      <c r="D235">
        <v>10.32336473</v>
      </c>
      <c r="G235">
        <v>12</v>
      </c>
      <c r="H235" t="s">
        <v>45</v>
      </c>
      <c r="I235" t="s">
        <v>41</v>
      </c>
      <c r="J235">
        <v>40.556751329999997</v>
      </c>
    </row>
    <row r="236" spans="1:10">
      <c r="A236">
        <v>13</v>
      </c>
      <c r="B236" t="s">
        <v>45</v>
      </c>
      <c r="C236" t="s">
        <v>41</v>
      </c>
      <c r="D236">
        <v>16.351711590000001</v>
      </c>
      <c r="G236">
        <v>13</v>
      </c>
      <c r="H236" t="s">
        <v>45</v>
      </c>
      <c r="I236" t="s">
        <v>41</v>
      </c>
      <c r="J236">
        <v>6.5013820989999997</v>
      </c>
    </row>
    <row r="237" spans="1:10">
      <c r="A237">
        <v>14</v>
      </c>
      <c r="B237" t="s">
        <v>45</v>
      </c>
      <c r="C237" t="s">
        <v>41</v>
      </c>
      <c r="D237">
        <v>21.703029780000001</v>
      </c>
      <c r="G237">
        <v>14</v>
      </c>
      <c r="H237" t="s">
        <v>45</v>
      </c>
      <c r="I237" t="s">
        <v>41</v>
      </c>
      <c r="J237">
        <v>9.8706308830000005</v>
      </c>
    </row>
    <row r="238" spans="1:10">
      <c r="A238">
        <v>15</v>
      </c>
      <c r="B238" t="s">
        <v>45</v>
      </c>
      <c r="C238" t="s">
        <v>41</v>
      </c>
      <c r="D238">
        <v>16.391766430000001</v>
      </c>
      <c r="G238">
        <v>15</v>
      </c>
      <c r="H238" t="s">
        <v>45</v>
      </c>
      <c r="I238" t="s">
        <v>41</v>
      </c>
      <c r="J238">
        <v>49.579947590000003</v>
      </c>
    </row>
    <row r="239" spans="1:10">
      <c r="A239">
        <v>16</v>
      </c>
      <c r="B239" t="s">
        <v>45</v>
      </c>
      <c r="C239" t="s">
        <v>41</v>
      </c>
      <c r="D239">
        <v>5.6255839869999997</v>
      </c>
      <c r="G239">
        <v>16</v>
      </c>
      <c r="H239" t="s">
        <v>45</v>
      </c>
      <c r="I239" t="s">
        <v>41</v>
      </c>
      <c r="J239">
        <v>10.662792550000001</v>
      </c>
    </row>
    <row r="240" spans="1:10">
      <c r="A240">
        <v>17</v>
      </c>
      <c r="B240" t="s">
        <v>45</v>
      </c>
      <c r="C240" t="s">
        <v>41</v>
      </c>
      <c r="D240">
        <v>7.5036849490000002</v>
      </c>
      <c r="G240">
        <v>17</v>
      </c>
      <c r="H240" t="s">
        <v>45</v>
      </c>
      <c r="I240" t="s">
        <v>41</v>
      </c>
      <c r="J240">
        <v>6.8588639630000001</v>
      </c>
    </row>
    <row r="241" spans="1:10">
      <c r="A241">
        <v>18</v>
      </c>
      <c r="B241" t="s">
        <v>45</v>
      </c>
      <c r="C241" t="s">
        <v>41</v>
      </c>
      <c r="D241">
        <v>33.56591693</v>
      </c>
      <c r="G241">
        <v>18</v>
      </c>
      <c r="H241" t="s">
        <v>45</v>
      </c>
      <c r="I241" t="s">
        <v>41</v>
      </c>
      <c r="J241">
        <v>51.843344989999999</v>
      </c>
    </row>
    <row r="242" spans="1:10">
      <c r="A242">
        <v>19</v>
      </c>
      <c r="B242" t="s">
        <v>45</v>
      </c>
      <c r="C242" t="s">
        <v>41</v>
      </c>
      <c r="D242">
        <v>44.674701650000003</v>
      </c>
      <c r="G242">
        <v>19</v>
      </c>
      <c r="H242" t="s">
        <v>45</v>
      </c>
      <c r="I242" t="s">
        <v>41</v>
      </c>
      <c r="J242">
        <v>21.067897930000001</v>
      </c>
    </row>
    <row r="243" spans="1:10">
      <c r="A243">
        <v>20</v>
      </c>
      <c r="B243" t="s">
        <v>45</v>
      </c>
      <c r="C243" t="s">
        <v>41</v>
      </c>
      <c r="D243">
        <v>68.125727319999996</v>
      </c>
      <c r="G243">
        <v>20</v>
      </c>
      <c r="H243" t="s">
        <v>45</v>
      </c>
      <c r="I243" t="s">
        <v>41</v>
      </c>
      <c r="J243">
        <v>28.411087259999999</v>
      </c>
    </row>
    <row r="244" spans="1:10">
      <c r="A244">
        <v>21</v>
      </c>
      <c r="B244" t="s">
        <v>45</v>
      </c>
      <c r="C244" t="s">
        <v>41</v>
      </c>
      <c r="D244">
        <v>70.259626130000001</v>
      </c>
      <c r="G244">
        <v>21</v>
      </c>
      <c r="H244" t="s">
        <v>45</v>
      </c>
      <c r="I244" t="s">
        <v>41</v>
      </c>
      <c r="J244">
        <v>29.15761329</v>
      </c>
    </row>
    <row r="245" spans="1:10">
      <c r="A245">
        <v>22</v>
      </c>
      <c r="B245" t="s">
        <v>45</v>
      </c>
      <c r="C245" t="s">
        <v>41</v>
      </c>
      <c r="D245">
        <v>74.414551079999995</v>
      </c>
      <c r="G245">
        <v>22</v>
      </c>
      <c r="H245" t="s">
        <v>45</v>
      </c>
      <c r="I245" t="s">
        <v>41</v>
      </c>
      <c r="J245">
        <v>28.722339099999999</v>
      </c>
    </row>
    <row r="246" spans="1:10">
      <c r="A246">
        <v>23</v>
      </c>
      <c r="B246" t="s">
        <v>45</v>
      </c>
      <c r="C246" t="s">
        <v>41</v>
      </c>
      <c r="D246">
        <v>58.80578775</v>
      </c>
      <c r="G246">
        <v>23</v>
      </c>
      <c r="H246" t="s">
        <v>45</v>
      </c>
      <c r="I246" t="s">
        <v>41</v>
      </c>
      <c r="J246">
        <v>28.96097271</v>
      </c>
    </row>
    <row r="247" spans="1:10">
      <c r="A247">
        <v>0</v>
      </c>
      <c r="B247" t="s">
        <v>45</v>
      </c>
      <c r="C247" t="s">
        <v>42</v>
      </c>
      <c r="D247">
        <v>9.2897217360000006</v>
      </c>
      <c r="G247">
        <v>0</v>
      </c>
      <c r="H247" t="s">
        <v>45</v>
      </c>
      <c r="I247" t="s">
        <v>42</v>
      </c>
      <c r="J247">
        <v>55.116243689999997</v>
      </c>
    </row>
    <row r="248" spans="1:10">
      <c r="A248">
        <v>1</v>
      </c>
      <c r="B248" t="s">
        <v>45</v>
      </c>
      <c r="C248" t="s">
        <v>42</v>
      </c>
      <c r="D248">
        <v>23.367733550000001</v>
      </c>
      <c r="G248">
        <v>1</v>
      </c>
      <c r="H248" t="s">
        <v>45</v>
      </c>
      <c r="I248" t="s">
        <v>42</v>
      </c>
      <c r="J248">
        <v>29.13382709</v>
      </c>
    </row>
    <row r="249" spans="1:10">
      <c r="A249">
        <v>2</v>
      </c>
      <c r="B249" t="s">
        <v>45</v>
      </c>
      <c r="C249" t="s">
        <v>42</v>
      </c>
      <c r="D249">
        <v>11.688193569999999</v>
      </c>
      <c r="G249">
        <v>2</v>
      </c>
      <c r="H249" t="s">
        <v>45</v>
      </c>
      <c r="I249" t="s">
        <v>42</v>
      </c>
      <c r="J249">
        <v>44.905990729999999</v>
      </c>
    </row>
    <row r="250" spans="1:10">
      <c r="A250">
        <v>3</v>
      </c>
      <c r="B250" t="s">
        <v>45</v>
      </c>
      <c r="C250" t="s">
        <v>42</v>
      </c>
      <c r="D250">
        <v>40.818205919999997</v>
      </c>
      <c r="G250">
        <v>3</v>
      </c>
      <c r="H250" t="s">
        <v>45</v>
      </c>
      <c r="I250" t="s">
        <v>42</v>
      </c>
      <c r="J250">
        <v>35.873248959999998</v>
      </c>
    </row>
    <row r="251" spans="1:10">
      <c r="A251">
        <v>4</v>
      </c>
      <c r="B251" t="s">
        <v>45</v>
      </c>
      <c r="C251" t="s">
        <v>42</v>
      </c>
      <c r="D251">
        <v>6.2470140990000003</v>
      </c>
      <c r="G251">
        <v>4</v>
      </c>
      <c r="H251" t="s">
        <v>45</v>
      </c>
      <c r="I251" t="s">
        <v>42</v>
      </c>
      <c r="J251">
        <v>18.57406259</v>
      </c>
    </row>
    <row r="252" spans="1:10">
      <c r="A252">
        <v>5</v>
      </c>
      <c r="B252" t="s">
        <v>45</v>
      </c>
      <c r="C252" t="s">
        <v>42</v>
      </c>
      <c r="D252">
        <v>19.009984849999999</v>
      </c>
      <c r="G252">
        <v>5</v>
      </c>
      <c r="H252" t="s">
        <v>45</v>
      </c>
      <c r="I252" t="s">
        <v>42</v>
      </c>
      <c r="J252">
        <v>42.574606770000003</v>
      </c>
    </row>
    <row r="253" spans="1:10">
      <c r="A253">
        <v>6</v>
      </c>
      <c r="B253" t="s">
        <v>45</v>
      </c>
      <c r="C253" t="s">
        <v>42</v>
      </c>
      <c r="D253">
        <v>17.983867329999999</v>
      </c>
      <c r="G253">
        <v>6</v>
      </c>
      <c r="H253" t="s">
        <v>45</v>
      </c>
      <c r="I253" t="s">
        <v>42</v>
      </c>
      <c r="J253">
        <v>44.828488110000002</v>
      </c>
    </row>
    <row r="254" spans="1:10">
      <c r="A254">
        <v>7</v>
      </c>
      <c r="B254" t="s">
        <v>45</v>
      </c>
      <c r="C254" t="s">
        <v>42</v>
      </c>
      <c r="D254">
        <v>7.1386803829999996</v>
      </c>
      <c r="G254">
        <v>7</v>
      </c>
      <c r="H254" t="s">
        <v>45</v>
      </c>
      <c r="I254" t="s">
        <v>42</v>
      </c>
      <c r="J254">
        <v>10.5636043</v>
      </c>
    </row>
    <row r="255" spans="1:10">
      <c r="A255">
        <v>8</v>
      </c>
      <c r="B255" t="s">
        <v>45</v>
      </c>
      <c r="C255" t="s">
        <v>42</v>
      </c>
      <c r="D255">
        <v>25.362172390000001</v>
      </c>
      <c r="G255">
        <v>8</v>
      </c>
      <c r="H255" t="s">
        <v>45</v>
      </c>
      <c r="I255" t="s">
        <v>42</v>
      </c>
      <c r="J255">
        <v>39.199777529999999</v>
      </c>
    </row>
    <row r="256" spans="1:10">
      <c r="A256">
        <v>9</v>
      </c>
      <c r="B256" t="s">
        <v>45</v>
      </c>
      <c r="C256" t="s">
        <v>42</v>
      </c>
      <c r="D256">
        <v>27.40855616</v>
      </c>
      <c r="G256">
        <v>9</v>
      </c>
      <c r="H256" t="s">
        <v>45</v>
      </c>
      <c r="I256" t="s">
        <v>42</v>
      </c>
      <c r="J256">
        <v>77.034467730000003</v>
      </c>
    </row>
    <row r="257" spans="1:10">
      <c r="A257">
        <v>10</v>
      </c>
      <c r="B257" t="s">
        <v>45</v>
      </c>
      <c r="C257" t="s">
        <v>42</v>
      </c>
      <c r="D257">
        <v>46.656614650000002</v>
      </c>
      <c r="G257">
        <v>10</v>
      </c>
      <c r="H257" t="s">
        <v>45</v>
      </c>
      <c r="I257" t="s">
        <v>42</v>
      </c>
      <c r="J257">
        <v>7.9867338390000002</v>
      </c>
    </row>
    <row r="258" spans="1:10">
      <c r="A258">
        <v>11</v>
      </c>
      <c r="B258" t="s">
        <v>45</v>
      </c>
      <c r="C258" t="s">
        <v>42</v>
      </c>
      <c r="D258">
        <v>23.564176459999999</v>
      </c>
      <c r="G258">
        <v>11</v>
      </c>
      <c r="H258" t="s">
        <v>45</v>
      </c>
      <c r="I258" t="s">
        <v>42</v>
      </c>
      <c r="J258">
        <v>26.765114359999998</v>
      </c>
    </row>
    <row r="259" spans="1:10">
      <c r="A259">
        <v>12</v>
      </c>
      <c r="B259" t="s">
        <v>45</v>
      </c>
      <c r="C259" t="s">
        <v>42</v>
      </c>
      <c r="D259">
        <v>47.645851909999998</v>
      </c>
      <c r="G259">
        <v>12</v>
      </c>
      <c r="H259" t="s">
        <v>45</v>
      </c>
      <c r="I259" t="s">
        <v>42</v>
      </c>
      <c r="J259">
        <v>13.94904167</v>
      </c>
    </row>
    <row r="260" spans="1:10">
      <c r="A260">
        <v>13</v>
      </c>
      <c r="B260" t="s">
        <v>45</v>
      </c>
      <c r="C260" t="s">
        <v>42</v>
      </c>
      <c r="D260">
        <v>16.40117747</v>
      </c>
      <c r="G260">
        <v>13</v>
      </c>
      <c r="H260" t="s">
        <v>45</v>
      </c>
      <c r="I260" t="s">
        <v>42</v>
      </c>
      <c r="J260">
        <v>9.8314580829999993</v>
      </c>
    </row>
    <row r="261" spans="1:10">
      <c r="A261">
        <v>14</v>
      </c>
      <c r="B261" t="s">
        <v>45</v>
      </c>
      <c r="C261" t="s">
        <v>42</v>
      </c>
      <c r="D261">
        <v>12.222742179999999</v>
      </c>
      <c r="G261">
        <v>14</v>
      </c>
      <c r="H261" t="s">
        <v>45</v>
      </c>
      <c r="I261" t="s">
        <v>42</v>
      </c>
      <c r="J261">
        <v>63.715197150000002</v>
      </c>
    </row>
    <row r="262" spans="1:10">
      <c r="A262">
        <v>15</v>
      </c>
      <c r="B262" t="s">
        <v>45</v>
      </c>
      <c r="C262" t="s">
        <v>42</v>
      </c>
      <c r="D262">
        <v>32.735761599999996</v>
      </c>
      <c r="G262">
        <v>15</v>
      </c>
      <c r="H262" t="s">
        <v>45</v>
      </c>
      <c r="I262" t="s">
        <v>42</v>
      </c>
      <c r="J262">
        <v>8.0715324929999994</v>
      </c>
    </row>
    <row r="263" spans="1:10">
      <c r="A263">
        <v>16</v>
      </c>
      <c r="B263" t="s">
        <v>45</v>
      </c>
      <c r="C263" t="s">
        <v>42</v>
      </c>
      <c r="D263">
        <v>40.010725829999998</v>
      </c>
      <c r="G263">
        <v>16</v>
      </c>
      <c r="H263" t="s">
        <v>45</v>
      </c>
      <c r="I263" t="s">
        <v>42</v>
      </c>
      <c r="J263">
        <v>70.369711240000001</v>
      </c>
    </row>
    <row r="264" spans="1:10">
      <c r="A264">
        <v>17</v>
      </c>
      <c r="B264" t="s">
        <v>45</v>
      </c>
      <c r="C264" t="s">
        <v>42</v>
      </c>
      <c r="D264">
        <v>66.545701989999998</v>
      </c>
      <c r="G264">
        <v>17</v>
      </c>
      <c r="H264" t="s">
        <v>45</v>
      </c>
      <c r="I264" t="s">
        <v>42</v>
      </c>
      <c r="J264">
        <v>76.614813249999997</v>
      </c>
    </row>
    <row r="265" spans="1:10">
      <c r="A265">
        <v>18</v>
      </c>
      <c r="B265" t="s">
        <v>45</v>
      </c>
      <c r="C265" t="s">
        <v>42</v>
      </c>
      <c r="D265">
        <v>28.870959769999999</v>
      </c>
      <c r="G265">
        <v>18</v>
      </c>
      <c r="H265" t="s">
        <v>45</v>
      </c>
      <c r="I265" t="s">
        <v>42</v>
      </c>
      <c r="J265">
        <v>25.418154919999999</v>
      </c>
    </row>
    <row r="266" spans="1:10">
      <c r="A266">
        <v>19</v>
      </c>
      <c r="B266" t="s">
        <v>45</v>
      </c>
      <c r="C266" t="s">
        <v>42</v>
      </c>
      <c r="D266">
        <v>45.716932700000001</v>
      </c>
      <c r="G266">
        <v>19</v>
      </c>
      <c r="H266" t="s">
        <v>45</v>
      </c>
      <c r="I266" t="s">
        <v>42</v>
      </c>
      <c r="J266">
        <v>13.52091566</v>
      </c>
    </row>
    <row r="267" spans="1:10">
      <c r="A267">
        <v>20</v>
      </c>
      <c r="B267" t="s">
        <v>45</v>
      </c>
      <c r="C267" t="s">
        <v>42</v>
      </c>
      <c r="D267">
        <v>20.775315540000001</v>
      </c>
      <c r="G267">
        <v>20</v>
      </c>
      <c r="H267" t="s">
        <v>45</v>
      </c>
      <c r="I267" t="s">
        <v>42</v>
      </c>
      <c r="J267">
        <v>22.48867323</v>
      </c>
    </row>
    <row r="268" spans="1:10">
      <c r="A268">
        <v>21</v>
      </c>
      <c r="B268" t="s">
        <v>45</v>
      </c>
      <c r="C268" t="s">
        <v>42</v>
      </c>
      <c r="D268">
        <v>7.9229531599999996</v>
      </c>
      <c r="G268">
        <v>21</v>
      </c>
      <c r="H268" t="s">
        <v>45</v>
      </c>
      <c r="I268" t="s">
        <v>42</v>
      </c>
      <c r="J268">
        <v>41.640048479999997</v>
      </c>
    </row>
    <row r="269" spans="1:10">
      <c r="A269">
        <v>22</v>
      </c>
      <c r="B269" t="s">
        <v>45</v>
      </c>
      <c r="C269" t="s">
        <v>42</v>
      </c>
      <c r="D269">
        <v>3.6387461980000002</v>
      </c>
      <c r="G269">
        <v>22</v>
      </c>
      <c r="H269" t="s">
        <v>45</v>
      </c>
      <c r="I269" t="s">
        <v>42</v>
      </c>
      <c r="J269">
        <v>8.9843801689999996</v>
      </c>
    </row>
    <row r="270" spans="1:10">
      <c r="A270">
        <v>23</v>
      </c>
      <c r="B270" t="s">
        <v>45</v>
      </c>
      <c r="C270" t="s">
        <v>42</v>
      </c>
      <c r="D270">
        <v>16.38883289</v>
      </c>
      <c r="G270">
        <v>23</v>
      </c>
      <c r="H270" t="s">
        <v>45</v>
      </c>
      <c r="I270" t="s">
        <v>42</v>
      </c>
      <c r="J270">
        <v>5.3140637809999998</v>
      </c>
    </row>
    <row r="271" spans="1:10">
      <c r="A271">
        <v>0</v>
      </c>
      <c r="B271" t="s">
        <v>45</v>
      </c>
      <c r="C271" t="s">
        <v>43</v>
      </c>
      <c r="D271">
        <v>9.4398893560000001</v>
      </c>
      <c r="G271">
        <v>0</v>
      </c>
      <c r="H271" t="s">
        <v>45</v>
      </c>
      <c r="I271" t="s">
        <v>43</v>
      </c>
      <c r="J271">
        <v>13.03228614</v>
      </c>
    </row>
    <row r="272" spans="1:10">
      <c r="A272">
        <v>1</v>
      </c>
      <c r="B272" t="s">
        <v>45</v>
      </c>
      <c r="C272" t="s">
        <v>43</v>
      </c>
      <c r="D272">
        <v>21.22140933</v>
      </c>
      <c r="G272">
        <v>1</v>
      </c>
      <c r="H272" t="s">
        <v>45</v>
      </c>
      <c r="I272" t="s">
        <v>43</v>
      </c>
      <c r="J272">
        <v>46.564012069999997</v>
      </c>
    </row>
    <row r="273" spans="1:10">
      <c r="A273">
        <v>2</v>
      </c>
      <c r="B273" t="s">
        <v>45</v>
      </c>
      <c r="C273" t="s">
        <v>43</v>
      </c>
      <c r="D273">
        <v>31.784486090000001</v>
      </c>
      <c r="G273">
        <v>2</v>
      </c>
      <c r="H273" t="s">
        <v>45</v>
      </c>
      <c r="I273" t="s">
        <v>43</v>
      </c>
      <c r="J273">
        <v>36.910425840000002</v>
      </c>
    </row>
    <row r="274" spans="1:10">
      <c r="A274">
        <v>3</v>
      </c>
      <c r="B274" t="s">
        <v>45</v>
      </c>
      <c r="C274" t="s">
        <v>43</v>
      </c>
      <c r="D274">
        <v>11.8271388</v>
      </c>
      <c r="G274">
        <v>3</v>
      </c>
      <c r="H274" t="s">
        <v>45</v>
      </c>
      <c r="I274" t="s">
        <v>43</v>
      </c>
      <c r="J274">
        <v>23.74533345</v>
      </c>
    </row>
    <row r="275" spans="1:10">
      <c r="A275">
        <v>4</v>
      </c>
      <c r="B275" t="s">
        <v>45</v>
      </c>
      <c r="C275" t="s">
        <v>43</v>
      </c>
      <c r="D275">
        <v>13.393666140000001</v>
      </c>
      <c r="G275">
        <v>4</v>
      </c>
      <c r="H275" t="s">
        <v>45</v>
      </c>
      <c r="I275" t="s">
        <v>43</v>
      </c>
      <c r="J275">
        <v>19.309934800000001</v>
      </c>
    </row>
    <row r="276" spans="1:10">
      <c r="A276">
        <v>5</v>
      </c>
      <c r="B276" t="s">
        <v>45</v>
      </c>
      <c r="C276" t="s">
        <v>43</v>
      </c>
      <c r="D276">
        <v>22.431811249999999</v>
      </c>
      <c r="G276">
        <v>5</v>
      </c>
      <c r="H276" t="s">
        <v>45</v>
      </c>
      <c r="I276" t="s">
        <v>43</v>
      </c>
      <c r="J276">
        <v>5.6142884359999998</v>
      </c>
    </row>
    <row r="277" spans="1:10">
      <c r="A277">
        <v>6</v>
      </c>
      <c r="B277" t="s">
        <v>45</v>
      </c>
      <c r="C277" t="s">
        <v>43</v>
      </c>
      <c r="D277">
        <v>35.39238263</v>
      </c>
      <c r="G277">
        <v>6</v>
      </c>
      <c r="H277" t="s">
        <v>45</v>
      </c>
      <c r="I277" t="s">
        <v>43</v>
      </c>
      <c r="J277">
        <v>4.8244033689999997</v>
      </c>
    </row>
    <row r="278" spans="1:10">
      <c r="A278">
        <v>7</v>
      </c>
      <c r="B278" t="s">
        <v>45</v>
      </c>
      <c r="C278" t="s">
        <v>43</v>
      </c>
      <c r="D278">
        <v>44.19698108</v>
      </c>
      <c r="G278">
        <v>7</v>
      </c>
      <c r="H278" t="s">
        <v>45</v>
      </c>
      <c r="I278" t="s">
        <v>43</v>
      </c>
      <c r="J278">
        <v>3.4778732309999998</v>
      </c>
    </row>
    <row r="279" spans="1:10">
      <c r="A279">
        <v>8</v>
      </c>
      <c r="B279" t="s">
        <v>45</v>
      </c>
      <c r="C279" t="s">
        <v>43</v>
      </c>
      <c r="D279">
        <v>30.423937280000001</v>
      </c>
      <c r="G279">
        <v>8</v>
      </c>
      <c r="H279" t="s">
        <v>45</v>
      </c>
      <c r="I279" t="s">
        <v>43</v>
      </c>
      <c r="J279">
        <v>10.384406950000001</v>
      </c>
    </row>
    <row r="280" spans="1:10">
      <c r="A280">
        <v>9</v>
      </c>
      <c r="B280" t="s">
        <v>45</v>
      </c>
      <c r="C280" t="s">
        <v>43</v>
      </c>
      <c r="D280">
        <v>25.31733024</v>
      </c>
      <c r="G280">
        <v>9</v>
      </c>
      <c r="H280" t="s">
        <v>45</v>
      </c>
      <c r="I280" t="s">
        <v>43</v>
      </c>
      <c r="J280">
        <v>6.5903736410000002</v>
      </c>
    </row>
    <row r="281" spans="1:10">
      <c r="A281">
        <v>10</v>
      </c>
      <c r="B281" t="s">
        <v>45</v>
      </c>
      <c r="C281" t="s">
        <v>43</v>
      </c>
      <c r="D281">
        <v>21.80792589</v>
      </c>
      <c r="G281">
        <v>10</v>
      </c>
      <c r="H281" t="s">
        <v>45</v>
      </c>
      <c r="I281" t="s">
        <v>43</v>
      </c>
      <c r="J281">
        <v>37.927771020000002</v>
      </c>
    </row>
    <row r="282" spans="1:10">
      <c r="A282">
        <v>11</v>
      </c>
      <c r="B282" t="s">
        <v>45</v>
      </c>
      <c r="C282" t="s">
        <v>43</v>
      </c>
      <c r="D282">
        <v>32.477375219999999</v>
      </c>
      <c r="G282">
        <v>11</v>
      </c>
      <c r="H282" t="s">
        <v>45</v>
      </c>
      <c r="I282" t="s">
        <v>43</v>
      </c>
      <c r="J282">
        <v>20.999278329999999</v>
      </c>
    </row>
    <row r="283" spans="1:10">
      <c r="A283">
        <v>12</v>
      </c>
      <c r="B283" t="s">
        <v>45</v>
      </c>
      <c r="C283" t="s">
        <v>43</v>
      </c>
      <c r="D283">
        <v>26.295240119999999</v>
      </c>
      <c r="G283">
        <v>12</v>
      </c>
      <c r="H283" t="s">
        <v>45</v>
      </c>
      <c r="I283" t="s">
        <v>43</v>
      </c>
      <c r="J283">
        <v>38.894432819999999</v>
      </c>
    </row>
    <row r="284" spans="1:10">
      <c r="A284">
        <v>13</v>
      </c>
      <c r="B284" t="s">
        <v>45</v>
      </c>
      <c r="C284" t="s">
        <v>43</v>
      </c>
      <c r="D284">
        <v>30.552302730000001</v>
      </c>
      <c r="G284">
        <v>13</v>
      </c>
      <c r="H284" t="s">
        <v>45</v>
      </c>
      <c r="I284" t="s">
        <v>43</v>
      </c>
      <c r="J284">
        <v>9.6632858959999997</v>
      </c>
    </row>
    <row r="285" spans="1:10">
      <c r="A285">
        <v>14</v>
      </c>
      <c r="B285" t="s">
        <v>45</v>
      </c>
      <c r="C285" t="s">
        <v>43</v>
      </c>
      <c r="D285">
        <v>62.705192060000002</v>
      </c>
      <c r="G285">
        <v>14</v>
      </c>
      <c r="H285" t="s">
        <v>45</v>
      </c>
      <c r="I285" t="s">
        <v>43</v>
      </c>
      <c r="J285">
        <v>4.791520147</v>
      </c>
    </row>
    <row r="286" spans="1:10">
      <c r="A286">
        <v>15</v>
      </c>
      <c r="B286" t="s">
        <v>45</v>
      </c>
      <c r="C286" t="s">
        <v>43</v>
      </c>
      <c r="D286">
        <v>47.114264300000002</v>
      </c>
      <c r="G286">
        <v>15</v>
      </c>
      <c r="H286" t="s">
        <v>45</v>
      </c>
      <c r="I286" t="s">
        <v>43</v>
      </c>
      <c r="J286">
        <v>38.408535960000002</v>
      </c>
    </row>
    <row r="287" spans="1:10">
      <c r="A287">
        <v>16</v>
      </c>
      <c r="B287" t="s">
        <v>45</v>
      </c>
      <c r="C287" t="s">
        <v>43</v>
      </c>
      <c r="D287">
        <v>34.896509080000001</v>
      </c>
      <c r="G287">
        <v>16</v>
      </c>
      <c r="H287" t="s">
        <v>45</v>
      </c>
      <c r="I287" t="s">
        <v>43</v>
      </c>
      <c r="J287">
        <v>15.138147529999999</v>
      </c>
    </row>
    <row r="288" spans="1:10">
      <c r="A288">
        <v>17</v>
      </c>
      <c r="B288" t="s">
        <v>45</v>
      </c>
      <c r="C288" t="s">
        <v>43</v>
      </c>
      <c r="D288">
        <v>17.168548980000001</v>
      </c>
      <c r="G288">
        <v>17</v>
      </c>
      <c r="H288" t="s">
        <v>45</v>
      </c>
      <c r="I288" t="s">
        <v>43</v>
      </c>
      <c r="J288">
        <v>12.955240570000001</v>
      </c>
    </row>
    <row r="289" spans="1:10">
      <c r="A289">
        <v>18</v>
      </c>
      <c r="B289" t="s">
        <v>45</v>
      </c>
      <c r="C289" t="s">
        <v>43</v>
      </c>
      <c r="D289">
        <v>6.9603777859999996</v>
      </c>
      <c r="G289">
        <v>18</v>
      </c>
      <c r="H289" t="s">
        <v>45</v>
      </c>
      <c r="I289" t="s">
        <v>43</v>
      </c>
      <c r="J289">
        <v>11.443457029999999</v>
      </c>
    </row>
    <row r="290" spans="1:10">
      <c r="A290">
        <v>19</v>
      </c>
      <c r="B290" t="s">
        <v>45</v>
      </c>
      <c r="C290" t="s">
        <v>43</v>
      </c>
      <c r="D290">
        <v>6.0694649920000003</v>
      </c>
      <c r="G290">
        <v>19</v>
      </c>
      <c r="H290" t="s">
        <v>45</v>
      </c>
      <c r="I290" t="s">
        <v>43</v>
      </c>
      <c r="J290">
        <v>47.85753648</v>
      </c>
    </row>
    <row r="291" spans="1:10">
      <c r="A291">
        <v>20</v>
      </c>
      <c r="B291" t="s">
        <v>45</v>
      </c>
      <c r="C291" t="s">
        <v>43</v>
      </c>
      <c r="D291">
        <v>6.5637462009999998</v>
      </c>
      <c r="G291">
        <v>20</v>
      </c>
      <c r="H291" t="s">
        <v>45</v>
      </c>
      <c r="I291" t="s">
        <v>43</v>
      </c>
      <c r="J291">
        <v>15.69983669</v>
      </c>
    </row>
    <row r="292" spans="1:10">
      <c r="A292">
        <v>21</v>
      </c>
      <c r="B292" t="s">
        <v>45</v>
      </c>
      <c r="C292" t="s">
        <v>43</v>
      </c>
      <c r="D292">
        <v>10.383164369999999</v>
      </c>
      <c r="G292">
        <v>21</v>
      </c>
      <c r="H292" t="s">
        <v>45</v>
      </c>
      <c r="I292" t="s">
        <v>43</v>
      </c>
      <c r="J292">
        <v>18.466478899999998</v>
      </c>
    </row>
    <row r="293" spans="1:10">
      <c r="A293">
        <v>22</v>
      </c>
      <c r="B293" t="s">
        <v>45</v>
      </c>
      <c r="C293" t="s">
        <v>43</v>
      </c>
      <c r="D293">
        <v>12.547485200000001</v>
      </c>
      <c r="G293">
        <v>22</v>
      </c>
      <c r="H293" t="s">
        <v>45</v>
      </c>
      <c r="I293" t="s">
        <v>43</v>
      </c>
      <c r="J293">
        <v>56.994740550000003</v>
      </c>
    </row>
    <row r="294" spans="1:10">
      <c r="A294">
        <v>23</v>
      </c>
      <c r="B294" t="s">
        <v>45</v>
      </c>
      <c r="C294" t="s">
        <v>43</v>
      </c>
      <c r="D294">
        <v>16.945020299999999</v>
      </c>
      <c r="G294">
        <v>23</v>
      </c>
      <c r="H294" t="s">
        <v>45</v>
      </c>
      <c r="I294" t="s">
        <v>43</v>
      </c>
      <c r="J294">
        <v>11.4766195</v>
      </c>
    </row>
    <row r="295" spans="1:10">
      <c r="A295">
        <v>0</v>
      </c>
      <c r="B295" t="s">
        <v>46</v>
      </c>
      <c r="C295" t="s">
        <v>40</v>
      </c>
      <c r="D295">
        <v>6.8963826829999997</v>
      </c>
      <c r="G295">
        <v>0</v>
      </c>
      <c r="H295" t="s">
        <v>46</v>
      </c>
      <c r="I295" t="s">
        <v>40</v>
      </c>
      <c r="J295">
        <v>3.1485830469999998</v>
      </c>
    </row>
    <row r="296" spans="1:10">
      <c r="A296">
        <v>1</v>
      </c>
      <c r="B296" t="s">
        <v>46</v>
      </c>
      <c r="C296" t="s">
        <v>40</v>
      </c>
      <c r="D296">
        <v>12.57070257</v>
      </c>
      <c r="G296">
        <v>1</v>
      </c>
      <c r="H296" t="s">
        <v>46</v>
      </c>
      <c r="I296" t="s">
        <v>40</v>
      </c>
      <c r="J296">
        <v>7.118968111</v>
      </c>
    </row>
    <row r="297" spans="1:10">
      <c r="A297">
        <v>2</v>
      </c>
      <c r="B297" t="s">
        <v>46</v>
      </c>
      <c r="C297" t="s">
        <v>40</v>
      </c>
      <c r="D297">
        <v>31.244473330000002</v>
      </c>
      <c r="G297">
        <v>2</v>
      </c>
      <c r="H297" t="s">
        <v>46</v>
      </c>
      <c r="I297" t="s">
        <v>40</v>
      </c>
      <c r="J297">
        <v>6.0789074980000004</v>
      </c>
    </row>
    <row r="298" spans="1:10">
      <c r="A298">
        <v>3</v>
      </c>
      <c r="B298" t="s">
        <v>46</v>
      </c>
      <c r="C298" t="s">
        <v>40</v>
      </c>
      <c r="D298">
        <v>41.455650980000001</v>
      </c>
      <c r="G298">
        <v>3</v>
      </c>
      <c r="H298" t="s">
        <v>46</v>
      </c>
      <c r="I298" t="s">
        <v>40</v>
      </c>
      <c r="J298">
        <v>21.463592970000001</v>
      </c>
    </row>
    <row r="299" spans="1:10">
      <c r="A299">
        <v>4</v>
      </c>
      <c r="B299" t="s">
        <v>46</v>
      </c>
      <c r="C299" t="s">
        <v>40</v>
      </c>
      <c r="D299">
        <v>50.819033500000003</v>
      </c>
      <c r="G299">
        <v>4</v>
      </c>
      <c r="H299" t="s">
        <v>46</v>
      </c>
      <c r="I299" t="s">
        <v>40</v>
      </c>
      <c r="J299">
        <v>29.304729680000001</v>
      </c>
    </row>
    <row r="300" spans="1:10">
      <c r="A300">
        <v>5</v>
      </c>
      <c r="B300" t="s">
        <v>46</v>
      </c>
      <c r="C300" t="s">
        <v>40</v>
      </c>
      <c r="D300">
        <v>45.757078380000003</v>
      </c>
      <c r="G300">
        <v>5</v>
      </c>
      <c r="H300" t="s">
        <v>46</v>
      </c>
      <c r="I300" t="s">
        <v>40</v>
      </c>
      <c r="J300">
        <v>9.4916651489999992</v>
      </c>
    </row>
    <row r="301" spans="1:10">
      <c r="A301">
        <v>6</v>
      </c>
      <c r="B301" t="s">
        <v>46</v>
      </c>
      <c r="C301" t="s">
        <v>40</v>
      </c>
      <c r="D301">
        <v>8.5749992430000006</v>
      </c>
      <c r="G301">
        <v>6</v>
      </c>
      <c r="H301" t="s">
        <v>46</v>
      </c>
      <c r="I301" t="s">
        <v>40</v>
      </c>
      <c r="J301">
        <v>35.168685979999999</v>
      </c>
    </row>
    <row r="302" spans="1:10">
      <c r="A302">
        <v>7</v>
      </c>
      <c r="B302" t="s">
        <v>46</v>
      </c>
      <c r="C302" t="s">
        <v>40</v>
      </c>
      <c r="D302">
        <v>27.889545569999999</v>
      </c>
      <c r="G302">
        <v>7</v>
      </c>
      <c r="H302" t="s">
        <v>46</v>
      </c>
      <c r="I302" t="s">
        <v>40</v>
      </c>
      <c r="J302">
        <v>5.0738805889999998</v>
      </c>
    </row>
    <row r="303" spans="1:10">
      <c r="A303">
        <v>8</v>
      </c>
      <c r="B303" t="s">
        <v>46</v>
      </c>
      <c r="C303" t="s">
        <v>40</v>
      </c>
      <c r="D303">
        <v>22.690843520000001</v>
      </c>
      <c r="G303">
        <v>8</v>
      </c>
      <c r="H303" t="s">
        <v>46</v>
      </c>
      <c r="I303" t="s">
        <v>40</v>
      </c>
      <c r="J303">
        <v>44.357066160000002</v>
      </c>
    </row>
    <row r="304" spans="1:10">
      <c r="A304">
        <v>9</v>
      </c>
      <c r="B304" t="s">
        <v>46</v>
      </c>
      <c r="C304" t="s">
        <v>40</v>
      </c>
      <c r="D304">
        <v>12.410303259999999</v>
      </c>
      <c r="G304">
        <v>9</v>
      </c>
      <c r="H304" t="s">
        <v>46</v>
      </c>
      <c r="I304" t="s">
        <v>40</v>
      </c>
      <c r="J304">
        <v>9.9532543459999996</v>
      </c>
    </row>
    <row r="305" spans="1:10">
      <c r="A305">
        <v>10</v>
      </c>
      <c r="B305" t="s">
        <v>46</v>
      </c>
      <c r="C305" t="s">
        <v>40</v>
      </c>
      <c r="D305">
        <v>17.27074374</v>
      </c>
      <c r="G305">
        <v>10</v>
      </c>
      <c r="H305" t="s">
        <v>46</v>
      </c>
      <c r="I305" t="s">
        <v>40</v>
      </c>
      <c r="J305">
        <v>9.4382219470000006</v>
      </c>
    </row>
    <row r="306" spans="1:10">
      <c r="A306">
        <v>11</v>
      </c>
      <c r="B306" t="s">
        <v>46</v>
      </c>
      <c r="C306" t="s">
        <v>40</v>
      </c>
      <c r="D306">
        <v>29.814722320000001</v>
      </c>
      <c r="G306">
        <v>11</v>
      </c>
      <c r="H306" t="s">
        <v>46</v>
      </c>
      <c r="I306" t="s">
        <v>40</v>
      </c>
      <c r="J306">
        <v>15.33955643</v>
      </c>
    </row>
    <row r="307" spans="1:10">
      <c r="A307">
        <v>12</v>
      </c>
      <c r="B307" t="s">
        <v>46</v>
      </c>
      <c r="C307" t="s">
        <v>40</v>
      </c>
      <c r="D307">
        <v>14.88432865</v>
      </c>
      <c r="G307">
        <v>12</v>
      </c>
      <c r="H307" t="s">
        <v>46</v>
      </c>
      <c r="I307" t="s">
        <v>40</v>
      </c>
      <c r="J307">
        <v>6.2842666210000004</v>
      </c>
    </row>
    <row r="308" spans="1:10">
      <c r="A308">
        <v>13</v>
      </c>
      <c r="B308" t="s">
        <v>46</v>
      </c>
      <c r="C308" t="s">
        <v>40</v>
      </c>
      <c r="D308">
        <v>33.528394820000003</v>
      </c>
      <c r="G308">
        <v>13</v>
      </c>
      <c r="H308" t="s">
        <v>46</v>
      </c>
      <c r="I308" t="s">
        <v>40</v>
      </c>
      <c r="J308">
        <v>77.451011399999999</v>
      </c>
    </row>
    <row r="309" spans="1:10">
      <c r="A309">
        <v>14</v>
      </c>
      <c r="B309" t="s">
        <v>46</v>
      </c>
      <c r="C309" t="s">
        <v>40</v>
      </c>
      <c r="D309">
        <v>3.1958328040000001</v>
      </c>
      <c r="G309">
        <v>14</v>
      </c>
      <c r="H309" t="s">
        <v>46</v>
      </c>
      <c r="I309" t="s">
        <v>40</v>
      </c>
      <c r="J309">
        <v>24.119918859999999</v>
      </c>
    </row>
    <row r="310" spans="1:10">
      <c r="A310">
        <v>15</v>
      </c>
      <c r="B310" t="s">
        <v>46</v>
      </c>
      <c r="C310" t="s">
        <v>40</v>
      </c>
      <c r="D310">
        <v>4.1413921050000004</v>
      </c>
      <c r="G310">
        <v>15</v>
      </c>
      <c r="H310" t="s">
        <v>46</v>
      </c>
      <c r="I310" t="s">
        <v>40</v>
      </c>
      <c r="J310">
        <v>3.0369912829999999</v>
      </c>
    </row>
    <row r="311" spans="1:10">
      <c r="A311">
        <v>16</v>
      </c>
      <c r="B311" t="s">
        <v>46</v>
      </c>
      <c r="C311" t="s">
        <v>40</v>
      </c>
      <c r="D311">
        <v>23.631106290000002</v>
      </c>
      <c r="G311">
        <v>16</v>
      </c>
      <c r="H311" t="s">
        <v>46</v>
      </c>
      <c r="I311" t="s">
        <v>40</v>
      </c>
      <c r="J311">
        <v>3.0493315710000002</v>
      </c>
    </row>
    <row r="312" spans="1:10">
      <c r="A312">
        <v>17</v>
      </c>
      <c r="B312" t="s">
        <v>46</v>
      </c>
      <c r="C312" t="s">
        <v>40</v>
      </c>
      <c r="D312">
        <v>8.3483089469999996</v>
      </c>
      <c r="G312">
        <v>17</v>
      </c>
      <c r="H312" t="s">
        <v>46</v>
      </c>
      <c r="I312" t="s">
        <v>40</v>
      </c>
      <c r="J312">
        <v>2.7298902580000002</v>
      </c>
    </row>
    <row r="313" spans="1:10">
      <c r="A313">
        <v>18</v>
      </c>
      <c r="B313" t="s">
        <v>46</v>
      </c>
      <c r="C313" t="s">
        <v>40</v>
      </c>
      <c r="D313">
        <v>28.39667472</v>
      </c>
      <c r="G313">
        <v>18</v>
      </c>
      <c r="H313" t="s">
        <v>46</v>
      </c>
      <c r="I313" t="s">
        <v>40</v>
      </c>
      <c r="J313">
        <v>7.8783417299999998</v>
      </c>
    </row>
    <row r="314" spans="1:10">
      <c r="A314">
        <v>19</v>
      </c>
      <c r="B314" t="s">
        <v>46</v>
      </c>
      <c r="C314" t="s">
        <v>40</v>
      </c>
      <c r="D314">
        <v>3.490143716</v>
      </c>
      <c r="G314">
        <v>19</v>
      </c>
      <c r="H314" t="s">
        <v>46</v>
      </c>
      <c r="I314" t="s">
        <v>40</v>
      </c>
      <c r="J314">
        <v>12.20859624</v>
      </c>
    </row>
    <row r="315" spans="1:10">
      <c r="A315">
        <v>20</v>
      </c>
      <c r="B315" t="s">
        <v>46</v>
      </c>
      <c r="C315" t="s">
        <v>40</v>
      </c>
      <c r="D315">
        <v>5.0599738160000003</v>
      </c>
      <c r="G315">
        <v>20</v>
      </c>
      <c r="H315" t="s">
        <v>46</v>
      </c>
      <c r="I315" t="s">
        <v>40</v>
      </c>
      <c r="J315">
        <v>49.465107289999999</v>
      </c>
    </row>
    <row r="316" spans="1:10">
      <c r="A316">
        <v>21</v>
      </c>
      <c r="B316" t="s">
        <v>46</v>
      </c>
      <c r="C316" t="s">
        <v>40</v>
      </c>
      <c r="D316">
        <v>11.60980256</v>
      </c>
      <c r="G316">
        <v>21</v>
      </c>
      <c r="H316" t="s">
        <v>46</v>
      </c>
      <c r="I316" t="s">
        <v>40</v>
      </c>
      <c r="J316">
        <v>7.0092333929999997</v>
      </c>
    </row>
    <row r="317" spans="1:10">
      <c r="A317">
        <v>22</v>
      </c>
      <c r="B317" t="s">
        <v>46</v>
      </c>
      <c r="C317" t="s">
        <v>40</v>
      </c>
      <c r="D317">
        <v>11.27605222</v>
      </c>
      <c r="G317">
        <v>22</v>
      </c>
      <c r="H317" t="s">
        <v>46</v>
      </c>
      <c r="I317" t="s">
        <v>40</v>
      </c>
      <c r="J317">
        <v>3.9169926749999999</v>
      </c>
    </row>
    <row r="318" spans="1:10">
      <c r="A318">
        <v>23</v>
      </c>
      <c r="B318" t="s">
        <v>46</v>
      </c>
      <c r="C318" t="s">
        <v>40</v>
      </c>
      <c r="D318">
        <v>7.5377400469999998</v>
      </c>
      <c r="G318">
        <v>23</v>
      </c>
      <c r="H318" t="s">
        <v>46</v>
      </c>
      <c r="I318" t="s">
        <v>40</v>
      </c>
      <c r="J318">
        <v>80.888922039999997</v>
      </c>
    </row>
    <row r="319" spans="1:10">
      <c r="A319">
        <v>0</v>
      </c>
      <c r="B319" t="s">
        <v>46</v>
      </c>
      <c r="C319" t="s">
        <v>41</v>
      </c>
      <c r="D319">
        <v>75.241599969999996</v>
      </c>
      <c r="G319">
        <v>0</v>
      </c>
      <c r="H319" t="s">
        <v>46</v>
      </c>
      <c r="I319" t="s">
        <v>41</v>
      </c>
      <c r="J319">
        <v>24.585606519999999</v>
      </c>
    </row>
    <row r="320" spans="1:10">
      <c r="A320">
        <v>1</v>
      </c>
      <c r="B320" t="s">
        <v>46</v>
      </c>
      <c r="C320" t="s">
        <v>41</v>
      </c>
      <c r="D320">
        <v>38.817509749999999</v>
      </c>
      <c r="G320">
        <v>1</v>
      </c>
      <c r="H320" t="s">
        <v>46</v>
      </c>
      <c r="I320" t="s">
        <v>41</v>
      </c>
      <c r="J320">
        <v>14.10406017</v>
      </c>
    </row>
    <row r="321" spans="1:10">
      <c r="A321">
        <v>2</v>
      </c>
      <c r="B321" t="s">
        <v>46</v>
      </c>
      <c r="C321" t="s">
        <v>41</v>
      </c>
      <c r="D321">
        <v>28.13342716</v>
      </c>
      <c r="G321">
        <v>2</v>
      </c>
      <c r="H321" t="s">
        <v>46</v>
      </c>
      <c r="I321" t="s">
        <v>41</v>
      </c>
      <c r="J321">
        <v>9.657960332</v>
      </c>
    </row>
    <row r="322" spans="1:10">
      <c r="A322">
        <v>3</v>
      </c>
      <c r="B322" t="s">
        <v>46</v>
      </c>
      <c r="C322" t="s">
        <v>41</v>
      </c>
      <c r="D322">
        <v>9.8464241950000009</v>
      </c>
      <c r="G322">
        <v>3</v>
      </c>
      <c r="H322" t="s">
        <v>46</v>
      </c>
      <c r="I322" t="s">
        <v>41</v>
      </c>
      <c r="J322">
        <v>21.331682270000002</v>
      </c>
    </row>
    <row r="323" spans="1:10">
      <c r="A323">
        <v>4</v>
      </c>
      <c r="B323" t="s">
        <v>46</v>
      </c>
      <c r="C323" t="s">
        <v>41</v>
      </c>
      <c r="D323">
        <v>29.843135759999999</v>
      </c>
      <c r="G323">
        <v>4</v>
      </c>
      <c r="H323" t="s">
        <v>46</v>
      </c>
      <c r="I323" t="s">
        <v>41</v>
      </c>
      <c r="J323">
        <v>36.633305440000001</v>
      </c>
    </row>
    <row r="324" spans="1:10">
      <c r="A324">
        <v>5</v>
      </c>
      <c r="B324" t="s">
        <v>46</v>
      </c>
      <c r="C324" t="s">
        <v>41</v>
      </c>
      <c r="D324">
        <v>8.0632961870000006</v>
      </c>
      <c r="G324">
        <v>5</v>
      </c>
      <c r="H324" t="s">
        <v>46</v>
      </c>
      <c r="I324" t="s">
        <v>41</v>
      </c>
      <c r="J324">
        <v>45.528710160000003</v>
      </c>
    </row>
    <row r="325" spans="1:10">
      <c r="A325">
        <v>6</v>
      </c>
      <c r="B325" t="s">
        <v>46</v>
      </c>
      <c r="C325" t="s">
        <v>41</v>
      </c>
      <c r="D325">
        <v>34.14943238</v>
      </c>
      <c r="G325">
        <v>6</v>
      </c>
      <c r="H325" t="s">
        <v>46</v>
      </c>
      <c r="I325" t="s">
        <v>41</v>
      </c>
      <c r="J325">
        <v>9.6230125569999991</v>
      </c>
    </row>
    <row r="326" spans="1:10">
      <c r="A326">
        <v>7</v>
      </c>
      <c r="B326" t="s">
        <v>46</v>
      </c>
      <c r="C326" t="s">
        <v>41</v>
      </c>
      <c r="D326">
        <v>23.74400039</v>
      </c>
      <c r="G326">
        <v>7</v>
      </c>
      <c r="H326" t="s">
        <v>46</v>
      </c>
      <c r="I326" t="s">
        <v>41</v>
      </c>
      <c r="J326">
        <v>81.968584820000004</v>
      </c>
    </row>
    <row r="327" spans="1:10">
      <c r="A327">
        <v>8</v>
      </c>
      <c r="B327" t="s">
        <v>46</v>
      </c>
      <c r="C327" t="s">
        <v>41</v>
      </c>
      <c r="D327">
        <v>18.447942999999999</v>
      </c>
      <c r="G327">
        <v>8</v>
      </c>
      <c r="H327" t="s">
        <v>46</v>
      </c>
      <c r="I327" t="s">
        <v>41</v>
      </c>
      <c r="J327">
        <v>7.1114968359999997</v>
      </c>
    </row>
    <row r="328" spans="1:10">
      <c r="A328">
        <v>9</v>
      </c>
      <c r="B328" t="s">
        <v>46</v>
      </c>
      <c r="C328" t="s">
        <v>41</v>
      </c>
      <c r="D328">
        <v>35.917065149999999</v>
      </c>
      <c r="G328">
        <v>9</v>
      </c>
      <c r="H328" t="s">
        <v>46</v>
      </c>
      <c r="I328" t="s">
        <v>41</v>
      </c>
      <c r="J328">
        <v>5.9113220850000001</v>
      </c>
    </row>
    <row r="329" spans="1:10">
      <c r="A329">
        <v>10</v>
      </c>
      <c r="B329" t="s">
        <v>46</v>
      </c>
      <c r="C329" t="s">
        <v>41</v>
      </c>
      <c r="D329">
        <v>10.99168472</v>
      </c>
      <c r="G329">
        <v>10</v>
      </c>
      <c r="H329" t="s">
        <v>46</v>
      </c>
      <c r="I329" t="s">
        <v>41</v>
      </c>
      <c r="J329">
        <v>45.39520246</v>
      </c>
    </row>
    <row r="330" spans="1:10">
      <c r="A330">
        <v>11</v>
      </c>
      <c r="B330" t="s">
        <v>46</v>
      </c>
      <c r="C330" t="s">
        <v>41</v>
      </c>
      <c r="D330">
        <v>12.952131639999999</v>
      </c>
      <c r="G330">
        <v>11</v>
      </c>
      <c r="H330" t="s">
        <v>46</v>
      </c>
      <c r="I330" t="s">
        <v>41</v>
      </c>
      <c r="J330">
        <v>37.568731270000001</v>
      </c>
    </row>
    <row r="331" spans="1:10">
      <c r="A331">
        <v>12</v>
      </c>
      <c r="B331" t="s">
        <v>46</v>
      </c>
      <c r="C331" t="s">
        <v>41</v>
      </c>
      <c r="D331">
        <v>10.41138267</v>
      </c>
      <c r="G331">
        <v>12</v>
      </c>
      <c r="H331" t="s">
        <v>46</v>
      </c>
      <c r="I331" t="s">
        <v>41</v>
      </c>
      <c r="J331">
        <v>42.487265919999999</v>
      </c>
    </row>
    <row r="332" spans="1:10">
      <c r="A332">
        <v>13</v>
      </c>
      <c r="B332" t="s">
        <v>46</v>
      </c>
      <c r="C332" t="s">
        <v>41</v>
      </c>
      <c r="D332">
        <v>15.359776350000001</v>
      </c>
      <c r="G332">
        <v>13</v>
      </c>
      <c r="H332" t="s">
        <v>46</v>
      </c>
      <c r="I332" t="s">
        <v>41</v>
      </c>
      <c r="J332">
        <v>5.2917477560000004</v>
      </c>
    </row>
    <row r="333" spans="1:10">
      <c r="A333">
        <v>14</v>
      </c>
      <c r="B333" t="s">
        <v>46</v>
      </c>
      <c r="C333" t="s">
        <v>41</v>
      </c>
      <c r="D333">
        <v>17.156956770000001</v>
      </c>
      <c r="G333">
        <v>14</v>
      </c>
      <c r="H333" t="s">
        <v>46</v>
      </c>
      <c r="I333" t="s">
        <v>41</v>
      </c>
      <c r="J333">
        <v>9.2995151020000009</v>
      </c>
    </row>
    <row r="334" spans="1:10">
      <c r="A334">
        <v>15</v>
      </c>
      <c r="B334" t="s">
        <v>46</v>
      </c>
      <c r="C334" t="s">
        <v>41</v>
      </c>
      <c r="D334">
        <v>12.07242151</v>
      </c>
      <c r="G334">
        <v>15</v>
      </c>
      <c r="H334" t="s">
        <v>46</v>
      </c>
      <c r="I334" t="s">
        <v>41</v>
      </c>
      <c r="J334">
        <v>48.844944030000001</v>
      </c>
    </row>
    <row r="335" spans="1:10">
      <c r="A335">
        <v>16</v>
      </c>
      <c r="B335" t="s">
        <v>46</v>
      </c>
      <c r="C335" t="s">
        <v>41</v>
      </c>
      <c r="D335">
        <v>4.5821261839999998</v>
      </c>
      <c r="G335">
        <v>16</v>
      </c>
      <c r="H335" t="s">
        <v>46</v>
      </c>
      <c r="I335" t="s">
        <v>41</v>
      </c>
      <c r="J335">
        <v>9.1695656559999996</v>
      </c>
    </row>
    <row r="336" spans="1:10">
      <c r="A336">
        <v>17</v>
      </c>
      <c r="B336" t="s">
        <v>46</v>
      </c>
      <c r="C336" t="s">
        <v>41</v>
      </c>
      <c r="D336">
        <v>7.2261785270000001</v>
      </c>
      <c r="G336">
        <v>17</v>
      </c>
      <c r="H336" t="s">
        <v>46</v>
      </c>
      <c r="I336" t="s">
        <v>41</v>
      </c>
      <c r="J336">
        <v>6.7680718769999997</v>
      </c>
    </row>
    <row r="337" spans="1:10">
      <c r="A337">
        <v>18</v>
      </c>
      <c r="B337" t="s">
        <v>46</v>
      </c>
      <c r="C337" t="s">
        <v>41</v>
      </c>
      <c r="D337">
        <v>35.670855789999997</v>
      </c>
      <c r="G337">
        <v>18</v>
      </c>
      <c r="H337" t="s">
        <v>46</v>
      </c>
      <c r="I337" t="s">
        <v>41</v>
      </c>
      <c r="J337">
        <v>58.019780599999997</v>
      </c>
    </row>
    <row r="338" spans="1:10">
      <c r="A338">
        <v>19</v>
      </c>
      <c r="B338" t="s">
        <v>46</v>
      </c>
      <c r="C338" t="s">
        <v>41</v>
      </c>
      <c r="D338">
        <v>46.170650549999998</v>
      </c>
      <c r="G338">
        <v>19</v>
      </c>
      <c r="H338" t="s">
        <v>46</v>
      </c>
      <c r="I338" t="s">
        <v>41</v>
      </c>
      <c r="J338">
        <v>18.289528019999999</v>
      </c>
    </row>
    <row r="339" spans="1:10">
      <c r="A339">
        <v>20</v>
      </c>
      <c r="B339" t="s">
        <v>46</v>
      </c>
      <c r="C339" t="s">
        <v>41</v>
      </c>
      <c r="D339">
        <v>71.554035299999995</v>
      </c>
      <c r="G339">
        <v>20</v>
      </c>
      <c r="H339" t="s">
        <v>46</v>
      </c>
      <c r="I339" t="s">
        <v>41</v>
      </c>
      <c r="J339">
        <v>20.829686460000001</v>
      </c>
    </row>
    <row r="340" spans="1:10">
      <c r="A340">
        <v>21</v>
      </c>
      <c r="B340" t="s">
        <v>46</v>
      </c>
      <c r="C340" t="s">
        <v>41</v>
      </c>
      <c r="D340">
        <v>71.064005800000004</v>
      </c>
      <c r="G340">
        <v>21</v>
      </c>
      <c r="H340" t="s">
        <v>46</v>
      </c>
      <c r="I340" t="s">
        <v>41</v>
      </c>
      <c r="J340">
        <v>18.996207519999999</v>
      </c>
    </row>
    <row r="341" spans="1:10">
      <c r="A341">
        <v>22</v>
      </c>
      <c r="B341" t="s">
        <v>46</v>
      </c>
      <c r="C341" t="s">
        <v>41</v>
      </c>
      <c r="D341">
        <v>71.848256469999995</v>
      </c>
      <c r="G341">
        <v>22</v>
      </c>
      <c r="H341" t="s">
        <v>46</v>
      </c>
      <c r="I341" t="s">
        <v>41</v>
      </c>
      <c r="J341">
        <v>16.920256009999999</v>
      </c>
    </row>
    <row r="342" spans="1:10">
      <c r="A342">
        <v>23</v>
      </c>
      <c r="B342" t="s">
        <v>46</v>
      </c>
      <c r="C342" t="s">
        <v>41</v>
      </c>
      <c r="D342">
        <v>60.336151710000003</v>
      </c>
      <c r="G342">
        <v>23</v>
      </c>
      <c r="H342" t="s">
        <v>46</v>
      </c>
      <c r="I342" t="s">
        <v>41</v>
      </c>
      <c r="J342">
        <v>11.18792798</v>
      </c>
    </row>
    <row r="343" spans="1:10">
      <c r="A343">
        <v>0</v>
      </c>
      <c r="B343" t="s">
        <v>46</v>
      </c>
      <c r="C343" t="s">
        <v>42</v>
      </c>
      <c r="D343">
        <v>9.2248735980000003</v>
      </c>
      <c r="G343">
        <v>0</v>
      </c>
      <c r="H343" t="s">
        <v>46</v>
      </c>
      <c r="I343" t="s">
        <v>42</v>
      </c>
      <c r="J343">
        <v>62.151263550000003</v>
      </c>
    </row>
    <row r="344" spans="1:10">
      <c r="A344">
        <v>1</v>
      </c>
      <c r="B344" t="s">
        <v>46</v>
      </c>
      <c r="C344" t="s">
        <v>42</v>
      </c>
      <c r="D344">
        <v>27.759725270000001</v>
      </c>
      <c r="G344">
        <v>1</v>
      </c>
      <c r="H344" t="s">
        <v>46</v>
      </c>
      <c r="I344" t="s">
        <v>42</v>
      </c>
      <c r="J344">
        <v>31.136870859999998</v>
      </c>
    </row>
    <row r="345" spans="1:10">
      <c r="A345">
        <v>2</v>
      </c>
      <c r="B345" t="s">
        <v>46</v>
      </c>
      <c r="C345" t="s">
        <v>42</v>
      </c>
      <c r="D345">
        <v>11.63990918</v>
      </c>
      <c r="G345">
        <v>2</v>
      </c>
      <c r="H345" t="s">
        <v>46</v>
      </c>
      <c r="I345" t="s">
        <v>42</v>
      </c>
      <c r="J345">
        <v>51.935308999999997</v>
      </c>
    </row>
    <row r="346" spans="1:10">
      <c r="A346">
        <v>3</v>
      </c>
      <c r="B346" t="s">
        <v>46</v>
      </c>
      <c r="C346" t="s">
        <v>42</v>
      </c>
      <c r="D346">
        <v>36.689260789999999</v>
      </c>
      <c r="G346">
        <v>3</v>
      </c>
      <c r="H346" t="s">
        <v>46</v>
      </c>
      <c r="I346" t="s">
        <v>42</v>
      </c>
      <c r="J346">
        <v>36.191868700000001</v>
      </c>
    </row>
    <row r="347" spans="1:10">
      <c r="A347">
        <v>4</v>
      </c>
      <c r="B347" t="s">
        <v>46</v>
      </c>
      <c r="C347" t="s">
        <v>42</v>
      </c>
      <c r="D347">
        <v>6.0066307869999997</v>
      </c>
      <c r="G347">
        <v>4</v>
      </c>
      <c r="H347" t="s">
        <v>46</v>
      </c>
      <c r="I347" t="s">
        <v>42</v>
      </c>
      <c r="J347">
        <v>17.132819120000001</v>
      </c>
    </row>
    <row r="348" spans="1:10">
      <c r="A348">
        <v>5</v>
      </c>
      <c r="B348" t="s">
        <v>46</v>
      </c>
      <c r="C348" t="s">
        <v>42</v>
      </c>
      <c r="D348">
        <v>19.43392261</v>
      </c>
      <c r="G348">
        <v>5</v>
      </c>
      <c r="H348" t="s">
        <v>46</v>
      </c>
      <c r="I348" t="s">
        <v>42</v>
      </c>
      <c r="J348">
        <v>40.097145400000002</v>
      </c>
    </row>
    <row r="349" spans="1:10">
      <c r="A349">
        <v>6</v>
      </c>
      <c r="B349" t="s">
        <v>46</v>
      </c>
      <c r="C349" t="s">
        <v>42</v>
      </c>
      <c r="D349">
        <v>18.405449449999999</v>
      </c>
      <c r="G349">
        <v>6</v>
      </c>
      <c r="H349" t="s">
        <v>46</v>
      </c>
      <c r="I349" t="s">
        <v>42</v>
      </c>
      <c r="J349">
        <v>51.558562010000003</v>
      </c>
    </row>
    <row r="350" spans="1:10">
      <c r="A350">
        <v>7</v>
      </c>
      <c r="B350" t="s">
        <v>46</v>
      </c>
      <c r="C350" t="s">
        <v>42</v>
      </c>
      <c r="D350">
        <v>7.1174309119999997</v>
      </c>
      <c r="G350">
        <v>7</v>
      </c>
      <c r="H350" t="s">
        <v>46</v>
      </c>
      <c r="I350" t="s">
        <v>42</v>
      </c>
      <c r="J350">
        <v>10.074528219999999</v>
      </c>
    </row>
    <row r="351" spans="1:10">
      <c r="A351">
        <v>8</v>
      </c>
      <c r="B351" t="s">
        <v>46</v>
      </c>
      <c r="C351" t="s">
        <v>42</v>
      </c>
      <c r="D351">
        <v>29.228697749999998</v>
      </c>
      <c r="G351">
        <v>8</v>
      </c>
      <c r="H351" t="s">
        <v>46</v>
      </c>
      <c r="I351" t="s">
        <v>42</v>
      </c>
      <c r="J351">
        <v>40.884786609999999</v>
      </c>
    </row>
    <row r="352" spans="1:10">
      <c r="A352">
        <v>9</v>
      </c>
      <c r="B352" t="s">
        <v>46</v>
      </c>
      <c r="C352" t="s">
        <v>42</v>
      </c>
      <c r="D352">
        <v>22.31662596</v>
      </c>
      <c r="G352">
        <v>9</v>
      </c>
      <c r="H352" t="s">
        <v>46</v>
      </c>
      <c r="I352" t="s">
        <v>42</v>
      </c>
      <c r="J352">
        <v>79.597229819999995</v>
      </c>
    </row>
    <row r="353" spans="1:10">
      <c r="A353">
        <v>10</v>
      </c>
      <c r="B353" t="s">
        <v>46</v>
      </c>
      <c r="C353" t="s">
        <v>42</v>
      </c>
      <c r="D353">
        <v>50.108200289999999</v>
      </c>
      <c r="G353">
        <v>10</v>
      </c>
      <c r="H353" t="s">
        <v>46</v>
      </c>
      <c r="I353" t="s">
        <v>42</v>
      </c>
      <c r="J353">
        <v>6.6229603109999999</v>
      </c>
    </row>
    <row r="354" spans="1:10">
      <c r="A354">
        <v>11</v>
      </c>
      <c r="B354" t="s">
        <v>46</v>
      </c>
      <c r="C354" t="s">
        <v>42</v>
      </c>
      <c r="D354">
        <v>23.435647830000001</v>
      </c>
      <c r="G354">
        <v>11</v>
      </c>
      <c r="H354" t="s">
        <v>46</v>
      </c>
      <c r="I354" t="s">
        <v>42</v>
      </c>
      <c r="J354">
        <v>29.31092714</v>
      </c>
    </row>
    <row r="355" spans="1:10">
      <c r="A355">
        <v>12</v>
      </c>
      <c r="B355" t="s">
        <v>46</v>
      </c>
      <c r="C355" t="s">
        <v>42</v>
      </c>
      <c r="D355">
        <v>44.309462140000001</v>
      </c>
      <c r="G355">
        <v>12</v>
      </c>
      <c r="H355" t="s">
        <v>46</v>
      </c>
      <c r="I355" t="s">
        <v>42</v>
      </c>
      <c r="J355">
        <v>12.11163709</v>
      </c>
    </row>
    <row r="356" spans="1:10">
      <c r="A356">
        <v>13</v>
      </c>
      <c r="B356" t="s">
        <v>46</v>
      </c>
      <c r="C356" t="s">
        <v>42</v>
      </c>
      <c r="D356">
        <v>15.98187691</v>
      </c>
      <c r="G356">
        <v>13</v>
      </c>
      <c r="H356" t="s">
        <v>46</v>
      </c>
      <c r="I356" t="s">
        <v>42</v>
      </c>
      <c r="J356">
        <v>8.2208419999999993</v>
      </c>
    </row>
    <row r="357" spans="1:10">
      <c r="A357">
        <v>14</v>
      </c>
      <c r="B357" t="s">
        <v>46</v>
      </c>
      <c r="C357" t="s">
        <v>42</v>
      </c>
      <c r="D357">
        <v>12.279046729999999</v>
      </c>
      <c r="G357">
        <v>14</v>
      </c>
      <c r="H357" t="s">
        <v>46</v>
      </c>
      <c r="I357" t="s">
        <v>42</v>
      </c>
      <c r="J357">
        <v>61.207421220000001</v>
      </c>
    </row>
    <row r="358" spans="1:10">
      <c r="A358">
        <v>15</v>
      </c>
      <c r="B358" t="s">
        <v>46</v>
      </c>
      <c r="C358" t="s">
        <v>42</v>
      </c>
      <c r="D358">
        <v>36.061916449999998</v>
      </c>
      <c r="G358">
        <v>15</v>
      </c>
      <c r="H358" t="s">
        <v>46</v>
      </c>
      <c r="I358" t="s">
        <v>42</v>
      </c>
      <c r="J358">
        <v>7.5082790660000001</v>
      </c>
    </row>
    <row r="359" spans="1:10">
      <c r="A359">
        <v>16</v>
      </c>
      <c r="B359" t="s">
        <v>46</v>
      </c>
      <c r="C359" t="s">
        <v>42</v>
      </c>
      <c r="D359">
        <v>35.656776989999997</v>
      </c>
      <c r="G359">
        <v>16</v>
      </c>
      <c r="H359" t="s">
        <v>46</v>
      </c>
      <c r="I359" t="s">
        <v>42</v>
      </c>
      <c r="J359">
        <v>72.828047780000006</v>
      </c>
    </row>
    <row r="360" spans="1:10">
      <c r="A360">
        <v>17</v>
      </c>
      <c r="B360" t="s">
        <v>46</v>
      </c>
      <c r="C360" t="s">
        <v>42</v>
      </c>
      <c r="D360">
        <v>71.027193339999997</v>
      </c>
      <c r="G360">
        <v>17</v>
      </c>
      <c r="H360" t="s">
        <v>46</v>
      </c>
      <c r="I360" t="s">
        <v>42</v>
      </c>
      <c r="J360">
        <v>78.308298570000005</v>
      </c>
    </row>
    <row r="361" spans="1:10">
      <c r="A361">
        <v>18</v>
      </c>
      <c r="B361" t="s">
        <v>46</v>
      </c>
      <c r="C361" t="s">
        <v>42</v>
      </c>
      <c r="D361">
        <v>29.11801084</v>
      </c>
      <c r="G361">
        <v>18</v>
      </c>
      <c r="H361" t="s">
        <v>46</v>
      </c>
      <c r="I361" t="s">
        <v>42</v>
      </c>
      <c r="J361">
        <v>21.070502470000001</v>
      </c>
    </row>
    <row r="362" spans="1:10">
      <c r="A362">
        <v>19</v>
      </c>
      <c r="B362" t="s">
        <v>46</v>
      </c>
      <c r="C362" t="s">
        <v>42</v>
      </c>
      <c r="D362">
        <v>44.9608816</v>
      </c>
      <c r="G362">
        <v>19</v>
      </c>
      <c r="H362" t="s">
        <v>46</v>
      </c>
      <c r="I362" t="s">
        <v>42</v>
      </c>
      <c r="J362">
        <v>11.88672386</v>
      </c>
    </row>
    <row r="363" spans="1:10">
      <c r="A363">
        <v>20</v>
      </c>
      <c r="B363" t="s">
        <v>46</v>
      </c>
      <c r="C363" t="s">
        <v>42</v>
      </c>
      <c r="D363">
        <v>17.450906589999999</v>
      </c>
      <c r="G363">
        <v>20</v>
      </c>
      <c r="H363" t="s">
        <v>46</v>
      </c>
      <c r="I363" t="s">
        <v>42</v>
      </c>
      <c r="J363">
        <v>15.20555139</v>
      </c>
    </row>
    <row r="364" spans="1:10">
      <c r="A364">
        <v>21</v>
      </c>
      <c r="B364" t="s">
        <v>46</v>
      </c>
      <c r="C364" t="s">
        <v>42</v>
      </c>
      <c r="D364">
        <v>8.1394698000000005</v>
      </c>
      <c r="G364">
        <v>21</v>
      </c>
      <c r="H364" t="s">
        <v>46</v>
      </c>
      <c r="I364" t="s">
        <v>42</v>
      </c>
      <c r="J364">
        <v>61.17787087</v>
      </c>
    </row>
    <row r="365" spans="1:10">
      <c r="A365">
        <v>22</v>
      </c>
      <c r="B365" t="s">
        <v>46</v>
      </c>
      <c r="C365" t="s">
        <v>42</v>
      </c>
      <c r="D365">
        <v>4.3531056560000003</v>
      </c>
      <c r="G365">
        <v>22</v>
      </c>
      <c r="H365" t="s">
        <v>46</v>
      </c>
      <c r="I365" t="s">
        <v>42</v>
      </c>
      <c r="J365">
        <v>5.2923766670000001</v>
      </c>
    </row>
    <row r="366" spans="1:10">
      <c r="A366">
        <v>23</v>
      </c>
      <c r="B366" t="s">
        <v>46</v>
      </c>
      <c r="C366" t="s">
        <v>42</v>
      </c>
      <c r="D366">
        <v>14.360045189999999</v>
      </c>
      <c r="G366">
        <v>23</v>
      </c>
      <c r="H366" t="s">
        <v>46</v>
      </c>
      <c r="I366" t="s">
        <v>42</v>
      </c>
      <c r="J366">
        <v>2.8971901369999999</v>
      </c>
    </row>
    <row r="367" spans="1:10">
      <c r="A367">
        <v>0</v>
      </c>
      <c r="B367" t="s">
        <v>46</v>
      </c>
      <c r="C367" t="s">
        <v>43</v>
      </c>
      <c r="D367">
        <v>8.4876513899999999</v>
      </c>
      <c r="G367">
        <v>0</v>
      </c>
      <c r="H367" t="s">
        <v>46</v>
      </c>
      <c r="I367" t="s">
        <v>43</v>
      </c>
      <c r="J367">
        <v>9.9054371099999994</v>
      </c>
    </row>
    <row r="368" spans="1:10">
      <c r="A368">
        <v>1</v>
      </c>
      <c r="B368" t="s">
        <v>46</v>
      </c>
      <c r="C368" t="s">
        <v>43</v>
      </c>
      <c r="D368">
        <v>20.852062409999998</v>
      </c>
      <c r="G368">
        <v>1</v>
      </c>
      <c r="H368" t="s">
        <v>46</v>
      </c>
      <c r="I368" t="s">
        <v>43</v>
      </c>
      <c r="J368">
        <v>47.640100859999997</v>
      </c>
    </row>
    <row r="369" spans="1:10">
      <c r="A369">
        <v>2</v>
      </c>
      <c r="B369" t="s">
        <v>46</v>
      </c>
      <c r="C369" t="s">
        <v>43</v>
      </c>
      <c r="D369">
        <v>28.982190320000001</v>
      </c>
      <c r="G369">
        <v>2</v>
      </c>
      <c r="H369" t="s">
        <v>46</v>
      </c>
      <c r="I369" t="s">
        <v>43</v>
      </c>
      <c r="J369">
        <v>32.327823170000002</v>
      </c>
    </row>
    <row r="370" spans="1:10">
      <c r="A370">
        <v>3</v>
      </c>
      <c r="B370" t="s">
        <v>46</v>
      </c>
      <c r="C370" t="s">
        <v>43</v>
      </c>
      <c r="D370">
        <v>12.008664039999999</v>
      </c>
      <c r="G370">
        <v>3</v>
      </c>
      <c r="H370" t="s">
        <v>46</v>
      </c>
      <c r="I370" t="s">
        <v>43</v>
      </c>
      <c r="J370">
        <v>21.012856060000001</v>
      </c>
    </row>
    <row r="371" spans="1:10">
      <c r="A371">
        <v>4</v>
      </c>
      <c r="B371" t="s">
        <v>46</v>
      </c>
      <c r="C371" t="s">
        <v>43</v>
      </c>
      <c r="D371">
        <v>13.33119995</v>
      </c>
      <c r="G371">
        <v>4</v>
      </c>
      <c r="H371" t="s">
        <v>46</v>
      </c>
      <c r="I371" t="s">
        <v>43</v>
      </c>
      <c r="J371">
        <v>16.929145760000001</v>
      </c>
    </row>
    <row r="372" spans="1:10">
      <c r="A372">
        <v>5</v>
      </c>
      <c r="B372" t="s">
        <v>46</v>
      </c>
      <c r="C372" t="s">
        <v>43</v>
      </c>
      <c r="D372">
        <v>26.745702820000002</v>
      </c>
      <c r="G372">
        <v>5</v>
      </c>
      <c r="H372" t="s">
        <v>46</v>
      </c>
      <c r="I372" t="s">
        <v>43</v>
      </c>
      <c r="J372">
        <v>4.8824792859999997</v>
      </c>
    </row>
    <row r="373" spans="1:10">
      <c r="A373">
        <v>6</v>
      </c>
      <c r="B373" t="s">
        <v>46</v>
      </c>
      <c r="C373" t="s">
        <v>43</v>
      </c>
      <c r="D373">
        <v>38.86629688</v>
      </c>
      <c r="G373">
        <v>6</v>
      </c>
      <c r="H373" t="s">
        <v>46</v>
      </c>
      <c r="I373" t="s">
        <v>43</v>
      </c>
      <c r="J373">
        <v>3.6497394519999999</v>
      </c>
    </row>
    <row r="374" spans="1:10">
      <c r="A374">
        <v>7</v>
      </c>
      <c r="B374" t="s">
        <v>46</v>
      </c>
      <c r="C374" t="s">
        <v>43</v>
      </c>
      <c r="D374">
        <v>41.249023119999997</v>
      </c>
      <c r="G374">
        <v>7</v>
      </c>
      <c r="H374" t="s">
        <v>46</v>
      </c>
      <c r="I374" t="s">
        <v>43</v>
      </c>
      <c r="J374">
        <v>2.883006376</v>
      </c>
    </row>
    <row r="375" spans="1:10">
      <c r="A375">
        <v>8</v>
      </c>
      <c r="B375" t="s">
        <v>46</v>
      </c>
      <c r="C375" t="s">
        <v>43</v>
      </c>
      <c r="D375">
        <v>29.632515730000001</v>
      </c>
      <c r="G375">
        <v>8</v>
      </c>
      <c r="H375" t="s">
        <v>46</v>
      </c>
      <c r="I375" t="s">
        <v>43</v>
      </c>
      <c r="J375">
        <v>7.6466504009999996</v>
      </c>
    </row>
    <row r="376" spans="1:10">
      <c r="A376">
        <v>9</v>
      </c>
      <c r="B376" t="s">
        <v>46</v>
      </c>
      <c r="C376" t="s">
        <v>43</v>
      </c>
      <c r="D376">
        <v>29.356005629999999</v>
      </c>
      <c r="G376">
        <v>9</v>
      </c>
      <c r="H376" t="s">
        <v>46</v>
      </c>
      <c r="I376" t="s">
        <v>43</v>
      </c>
      <c r="J376">
        <v>4.5381937460000001</v>
      </c>
    </row>
    <row r="377" spans="1:10">
      <c r="A377">
        <v>10</v>
      </c>
      <c r="B377" t="s">
        <v>46</v>
      </c>
      <c r="C377" t="s">
        <v>43</v>
      </c>
      <c r="D377">
        <v>21.629371259999999</v>
      </c>
      <c r="G377">
        <v>10</v>
      </c>
      <c r="H377" t="s">
        <v>46</v>
      </c>
      <c r="I377" t="s">
        <v>43</v>
      </c>
      <c r="J377">
        <v>38.543615289999998</v>
      </c>
    </row>
    <row r="378" spans="1:10">
      <c r="A378">
        <v>11</v>
      </c>
      <c r="B378" t="s">
        <v>46</v>
      </c>
      <c r="C378" t="s">
        <v>43</v>
      </c>
      <c r="D378">
        <v>33.797498210000001</v>
      </c>
      <c r="G378">
        <v>11</v>
      </c>
      <c r="H378" t="s">
        <v>46</v>
      </c>
      <c r="I378" t="s">
        <v>43</v>
      </c>
      <c r="J378">
        <v>17.780785170000001</v>
      </c>
    </row>
    <row r="379" spans="1:10">
      <c r="A379">
        <v>12</v>
      </c>
      <c r="B379" t="s">
        <v>46</v>
      </c>
      <c r="C379" t="s">
        <v>43</v>
      </c>
      <c r="D379">
        <v>30.39482654</v>
      </c>
      <c r="G379">
        <v>12</v>
      </c>
      <c r="H379" t="s">
        <v>46</v>
      </c>
      <c r="I379" t="s">
        <v>43</v>
      </c>
      <c r="J379">
        <v>39.116830360000002</v>
      </c>
    </row>
    <row r="380" spans="1:10">
      <c r="A380">
        <v>13</v>
      </c>
      <c r="B380" t="s">
        <v>46</v>
      </c>
      <c r="C380" t="s">
        <v>43</v>
      </c>
      <c r="D380">
        <v>35.129951920000003</v>
      </c>
      <c r="G380">
        <v>13</v>
      </c>
      <c r="H380" t="s">
        <v>46</v>
      </c>
      <c r="I380" t="s">
        <v>43</v>
      </c>
      <c r="J380">
        <v>9.0363988450000008</v>
      </c>
    </row>
    <row r="381" spans="1:10">
      <c r="A381">
        <v>14</v>
      </c>
      <c r="B381" t="s">
        <v>46</v>
      </c>
      <c r="C381" t="s">
        <v>43</v>
      </c>
      <c r="D381">
        <v>67.368163699999997</v>
      </c>
      <c r="G381">
        <v>14</v>
      </c>
      <c r="H381" t="s">
        <v>46</v>
      </c>
      <c r="I381" t="s">
        <v>43</v>
      </c>
      <c r="J381">
        <v>5.373144817</v>
      </c>
    </row>
    <row r="382" spans="1:10">
      <c r="A382">
        <v>15</v>
      </c>
      <c r="B382" t="s">
        <v>46</v>
      </c>
      <c r="C382" t="s">
        <v>43</v>
      </c>
      <c r="D382">
        <v>47.724269929999998</v>
      </c>
      <c r="G382">
        <v>15</v>
      </c>
      <c r="H382" t="s">
        <v>46</v>
      </c>
      <c r="I382" t="s">
        <v>43</v>
      </c>
      <c r="J382">
        <v>40.609785619999997</v>
      </c>
    </row>
    <row r="383" spans="1:10">
      <c r="A383">
        <v>16</v>
      </c>
      <c r="B383" t="s">
        <v>46</v>
      </c>
      <c r="C383" t="s">
        <v>43</v>
      </c>
      <c r="D383">
        <v>36.129990540000001</v>
      </c>
      <c r="G383">
        <v>16</v>
      </c>
      <c r="H383" t="s">
        <v>46</v>
      </c>
      <c r="I383" t="s">
        <v>43</v>
      </c>
      <c r="J383">
        <v>14.95305499</v>
      </c>
    </row>
    <row r="384" spans="1:10">
      <c r="A384">
        <v>17</v>
      </c>
      <c r="B384" t="s">
        <v>46</v>
      </c>
      <c r="C384" t="s">
        <v>43</v>
      </c>
      <c r="D384">
        <v>13.39831919</v>
      </c>
      <c r="G384">
        <v>17</v>
      </c>
      <c r="H384" t="s">
        <v>46</v>
      </c>
      <c r="I384" t="s">
        <v>43</v>
      </c>
      <c r="J384">
        <v>12.19373929</v>
      </c>
    </row>
    <row r="385" spans="1:10">
      <c r="A385">
        <v>18</v>
      </c>
      <c r="B385" t="s">
        <v>46</v>
      </c>
      <c r="C385" t="s">
        <v>43</v>
      </c>
      <c r="D385">
        <v>6.8144586580000004</v>
      </c>
      <c r="G385">
        <v>18</v>
      </c>
      <c r="H385" t="s">
        <v>46</v>
      </c>
      <c r="I385" t="s">
        <v>43</v>
      </c>
      <c r="J385">
        <v>13.03137519</v>
      </c>
    </row>
    <row r="386" spans="1:10">
      <c r="A386">
        <v>19</v>
      </c>
      <c r="B386" t="s">
        <v>46</v>
      </c>
      <c r="C386" t="s">
        <v>43</v>
      </c>
      <c r="D386">
        <v>5.3783241320000004</v>
      </c>
      <c r="G386">
        <v>19</v>
      </c>
      <c r="H386" t="s">
        <v>46</v>
      </c>
      <c r="I386" t="s">
        <v>43</v>
      </c>
      <c r="J386">
        <v>57.61515189</v>
      </c>
    </row>
    <row r="387" spans="1:10">
      <c r="A387">
        <v>20</v>
      </c>
      <c r="B387" t="s">
        <v>46</v>
      </c>
      <c r="C387" t="s">
        <v>43</v>
      </c>
      <c r="D387">
        <v>5.9350842950000002</v>
      </c>
      <c r="G387">
        <v>20</v>
      </c>
      <c r="H387" t="s">
        <v>46</v>
      </c>
      <c r="I387" t="s">
        <v>43</v>
      </c>
      <c r="J387">
        <v>14.499654850000001</v>
      </c>
    </row>
    <row r="388" spans="1:10">
      <c r="A388">
        <v>21</v>
      </c>
      <c r="B388" t="s">
        <v>46</v>
      </c>
      <c r="C388" t="s">
        <v>43</v>
      </c>
      <c r="D388">
        <v>9.1867218420000007</v>
      </c>
      <c r="G388">
        <v>21</v>
      </c>
      <c r="H388" t="s">
        <v>46</v>
      </c>
      <c r="I388" t="s">
        <v>43</v>
      </c>
      <c r="J388">
        <v>12.799211809999999</v>
      </c>
    </row>
    <row r="389" spans="1:10">
      <c r="A389">
        <v>22</v>
      </c>
      <c r="B389" t="s">
        <v>46</v>
      </c>
      <c r="C389" t="s">
        <v>43</v>
      </c>
      <c r="D389">
        <v>12.52258565</v>
      </c>
      <c r="G389">
        <v>22</v>
      </c>
      <c r="H389" t="s">
        <v>46</v>
      </c>
      <c r="I389" t="s">
        <v>43</v>
      </c>
      <c r="J389">
        <v>73.870374639999994</v>
      </c>
    </row>
    <row r="390" spans="1:10">
      <c r="A390">
        <v>23</v>
      </c>
      <c r="B390" t="s">
        <v>46</v>
      </c>
      <c r="C390" t="s">
        <v>43</v>
      </c>
      <c r="D390">
        <v>17.76606305</v>
      </c>
      <c r="G390">
        <v>23</v>
      </c>
      <c r="H390" t="s">
        <v>46</v>
      </c>
      <c r="I390" t="s">
        <v>43</v>
      </c>
      <c r="J390">
        <v>5.0259598470000002</v>
      </c>
    </row>
    <row r="391" spans="1:10">
      <c r="A391">
        <v>0</v>
      </c>
      <c r="B391" t="s">
        <v>47</v>
      </c>
      <c r="C391" t="s">
        <v>40</v>
      </c>
      <c r="D391">
        <v>6.1049738409999996</v>
      </c>
      <c r="G391">
        <v>0</v>
      </c>
      <c r="H391" t="s">
        <v>47</v>
      </c>
      <c r="I391" t="s">
        <v>40</v>
      </c>
      <c r="J391">
        <v>3.2136647800000002</v>
      </c>
    </row>
    <row r="392" spans="1:10">
      <c r="A392">
        <v>1</v>
      </c>
      <c r="B392" t="s">
        <v>47</v>
      </c>
      <c r="C392" t="s">
        <v>40</v>
      </c>
      <c r="D392">
        <v>9.6915991790000007</v>
      </c>
      <c r="G392">
        <v>1</v>
      </c>
      <c r="H392" t="s">
        <v>47</v>
      </c>
      <c r="I392" t="s">
        <v>40</v>
      </c>
      <c r="J392">
        <v>6.2432900499999997</v>
      </c>
    </row>
    <row r="393" spans="1:10">
      <c r="A393">
        <v>2</v>
      </c>
      <c r="B393" t="s">
        <v>47</v>
      </c>
      <c r="C393" t="s">
        <v>40</v>
      </c>
      <c r="D393">
        <v>31.72265028</v>
      </c>
      <c r="G393">
        <v>2</v>
      </c>
      <c r="H393" t="s">
        <v>47</v>
      </c>
      <c r="I393" t="s">
        <v>40</v>
      </c>
      <c r="J393">
        <v>4.3757593540000004</v>
      </c>
    </row>
    <row r="394" spans="1:10">
      <c r="A394">
        <v>3</v>
      </c>
      <c r="B394" t="s">
        <v>47</v>
      </c>
      <c r="C394" t="s">
        <v>40</v>
      </c>
      <c r="D394">
        <v>46.830206240000003</v>
      </c>
      <c r="G394">
        <v>3</v>
      </c>
      <c r="H394" t="s">
        <v>47</v>
      </c>
      <c r="I394" t="s">
        <v>40</v>
      </c>
      <c r="J394">
        <v>8.5930879040000008</v>
      </c>
    </row>
    <row r="395" spans="1:10">
      <c r="A395">
        <v>4</v>
      </c>
      <c r="B395" t="s">
        <v>47</v>
      </c>
      <c r="C395" t="s">
        <v>40</v>
      </c>
      <c r="D395">
        <v>48.159007219999999</v>
      </c>
      <c r="G395">
        <v>4</v>
      </c>
      <c r="H395" t="s">
        <v>47</v>
      </c>
      <c r="I395" t="s">
        <v>40</v>
      </c>
      <c r="J395">
        <v>39.034068499999997</v>
      </c>
    </row>
    <row r="396" spans="1:10">
      <c r="A396">
        <v>5</v>
      </c>
      <c r="B396" t="s">
        <v>47</v>
      </c>
      <c r="C396" t="s">
        <v>40</v>
      </c>
      <c r="D396">
        <v>39.3591902</v>
      </c>
      <c r="G396">
        <v>5</v>
      </c>
      <c r="H396" t="s">
        <v>47</v>
      </c>
      <c r="I396" t="s">
        <v>40</v>
      </c>
      <c r="J396">
        <v>5.9767957210000002</v>
      </c>
    </row>
    <row r="397" spans="1:10">
      <c r="A397">
        <v>6</v>
      </c>
      <c r="B397" t="s">
        <v>47</v>
      </c>
      <c r="C397" t="s">
        <v>40</v>
      </c>
      <c r="D397">
        <v>7.4782350280000003</v>
      </c>
      <c r="G397">
        <v>6</v>
      </c>
      <c r="H397" t="s">
        <v>47</v>
      </c>
      <c r="I397" t="s">
        <v>40</v>
      </c>
      <c r="J397">
        <v>39.763610749999998</v>
      </c>
    </row>
    <row r="398" spans="1:10">
      <c r="A398">
        <v>7</v>
      </c>
      <c r="B398" t="s">
        <v>47</v>
      </c>
      <c r="C398" t="s">
        <v>40</v>
      </c>
      <c r="D398">
        <v>27.706502589999999</v>
      </c>
      <c r="G398">
        <v>7</v>
      </c>
      <c r="H398" t="s">
        <v>47</v>
      </c>
      <c r="I398" t="s">
        <v>40</v>
      </c>
      <c r="J398">
        <v>4.7177322589999999</v>
      </c>
    </row>
    <row r="399" spans="1:10">
      <c r="A399">
        <v>8</v>
      </c>
      <c r="B399" t="s">
        <v>47</v>
      </c>
      <c r="C399" t="s">
        <v>40</v>
      </c>
      <c r="D399">
        <v>20.453911779999999</v>
      </c>
      <c r="G399">
        <v>8</v>
      </c>
      <c r="H399" t="s">
        <v>47</v>
      </c>
      <c r="I399" t="s">
        <v>40</v>
      </c>
      <c r="J399">
        <v>58.086608130000002</v>
      </c>
    </row>
    <row r="400" spans="1:10">
      <c r="A400">
        <v>9</v>
      </c>
      <c r="B400" t="s">
        <v>47</v>
      </c>
      <c r="C400" t="s">
        <v>40</v>
      </c>
      <c r="D400">
        <v>10.183345149999999</v>
      </c>
      <c r="G400">
        <v>9</v>
      </c>
      <c r="H400" t="s">
        <v>47</v>
      </c>
      <c r="I400" t="s">
        <v>40</v>
      </c>
      <c r="J400">
        <v>10.5332755</v>
      </c>
    </row>
    <row r="401" spans="1:10">
      <c r="A401">
        <v>10</v>
      </c>
      <c r="B401" t="s">
        <v>47</v>
      </c>
      <c r="C401" t="s">
        <v>40</v>
      </c>
      <c r="D401">
        <v>14.525406540000001</v>
      </c>
      <c r="G401">
        <v>10</v>
      </c>
      <c r="H401" t="s">
        <v>47</v>
      </c>
      <c r="I401" t="s">
        <v>40</v>
      </c>
      <c r="J401">
        <v>8.8079244770000003</v>
      </c>
    </row>
    <row r="402" spans="1:10">
      <c r="A402">
        <v>11</v>
      </c>
      <c r="B402" t="s">
        <v>47</v>
      </c>
      <c r="C402" t="s">
        <v>40</v>
      </c>
      <c r="D402">
        <v>33.802632670000001</v>
      </c>
      <c r="G402">
        <v>11</v>
      </c>
      <c r="H402" t="s">
        <v>47</v>
      </c>
      <c r="I402" t="s">
        <v>40</v>
      </c>
      <c r="J402">
        <v>12.57796269</v>
      </c>
    </row>
    <row r="403" spans="1:10">
      <c r="A403">
        <v>12</v>
      </c>
      <c r="B403" t="s">
        <v>47</v>
      </c>
      <c r="C403" t="s">
        <v>40</v>
      </c>
      <c r="D403">
        <v>16.115585589999998</v>
      </c>
      <c r="G403">
        <v>12</v>
      </c>
      <c r="H403" t="s">
        <v>47</v>
      </c>
      <c r="I403" t="s">
        <v>40</v>
      </c>
      <c r="J403">
        <v>5.8029055510000003</v>
      </c>
    </row>
    <row r="404" spans="1:10">
      <c r="A404">
        <v>13</v>
      </c>
      <c r="B404" t="s">
        <v>47</v>
      </c>
      <c r="C404" t="s">
        <v>40</v>
      </c>
      <c r="D404">
        <v>30.572998770000002</v>
      </c>
      <c r="G404">
        <v>13</v>
      </c>
      <c r="H404" t="s">
        <v>47</v>
      </c>
      <c r="I404" t="s">
        <v>40</v>
      </c>
      <c r="J404">
        <v>83.971828369999997</v>
      </c>
    </row>
    <row r="405" spans="1:10">
      <c r="A405">
        <v>14</v>
      </c>
      <c r="B405" t="s">
        <v>47</v>
      </c>
      <c r="C405" t="s">
        <v>40</v>
      </c>
      <c r="D405">
        <v>3.574925763</v>
      </c>
      <c r="G405">
        <v>14</v>
      </c>
      <c r="H405" t="s">
        <v>47</v>
      </c>
      <c r="I405" t="s">
        <v>40</v>
      </c>
      <c r="J405">
        <v>9.4263403659999998</v>
      </c>
    </row>
    <row r="406" spans="1:10">
      <c r="A406">
        <v>15</v>
      </c>
      <c r="B406" t="s">
        <v>47</v>
      </c>
      <c r="C406" t="s">
        <v>40</v>
      </c>
      <c r="D406">
        <v>3.7995482620000001</v>
      </c>
      <c r="G406">
        <v>15</v>
      </c>
      <c r="H406" t="s">
        <v>47</v>
      </c>
      <c r="I406" t="s">
        <v>40</v>
      </c>
      <c r="J406">
        <v>2.0563914319999999</v>
      </c>
    </row>
    <row r="407" spans="1:10">
      <c r="A407">
        <v>16</v>
      </c>
      <c r="B407" t="s">
        <v>47</v>
      </c>
      <c r="C407" t="s">
        <v>40</v>
      </c>
      <c r="D407">
        <v>27.457258209999999</v>
      </c>
      <c r="G407">
        <v>16</v>
      </c>
      <c r="H407" t="s">
        <v>47</v>
      </c>
      <c r="I407" t="s">
        <v>40</v>
      </c>
      <c r="J407">
        <v>3.2578142109999999</v>
      </c>
    </row>
    <row r="408" spans="1:10">
      <c r="A408">
        <v>17</v>
      </c>
      <c r="B408" t="s">
        <v>47</v>
      </c>
      <c r="C408" t="s">
        <v>40</v>
      </c>
      <c r="D408">
        <v>8.9965437599999998</v>
      </c>
      <c r="G408">
        <v>17</v>
      </c>
      <c r="H408" t="s">
        <v>47</v>
      </c>
      <c r="I408" t="s">
        <v>40</v>
      </c>
      <c r="J408">
        <v>1.7052211589999999</v>
      </c>
    </row>
    <row r="409" spans="1:10">
      <c r="A409">
        <v>18</v>
      </c>
      <c r="B409" t="s">
        <v>47</v>
      </c>
      <c r="C409" t="s">
        <v>40</v>
      </c>
      <c r="D409">
        <v>24.249310269999999</v>
      </c>
      <c r="G409">
        <v>18</v>
      </c>
      <c r="H409" t="s">
        <v>47</v>
      </c>
      <c r="I409" t="s">
        <v>40</v>
      </c>
      <c r="J409">
        <v>7.253009295</v>
      </c>
    </row>
    <row r="410" spans="1:10">
      <c r="A410">
        <v>19</v>
      </c>
      <c r="B410" t="s">
        <v>47</v>
      </c>
      <c r="C410" t="s">
        <v>40</v>
      </c>
      <c r="D410">
        <v>4.0190885769999998</v>
      </c>
      <c r="G410">
        <v>19</v>
      </c>
      <c r="H410" t="s">
        <v>47</v>
      </c>
      <c r="I410" t="s">
        <v>40</v>
      </c>
      <c r="J410">
        <v>11.58916885</v>
      </c>
    </row>
    <row r="411" spans="1:10">
      <c r="A411">
        <v>20</v>
      </c>
      <c r="B411" t="s">
        <v>47</v>
      </c>
      <c r="C411" t="s">
        <v>40</v>
      </c>
      <c r="D411">
        <v>4.7264638339999996</v>
      </c>
      <c r="G411">
        <v>20</v>
      </c>
      <c r="H411" t="s">
        <v>47</v>
      </c>
      <c r="I411" t="s">
        <v>40</v>
      </c>
      <c r="J411">
        <v>19.796892280000002</v>
      </c>
    </row>
    <row r="412" spans="1:10">
      <c r="A412">
        <v>21</v>
      </c>
      <c r="B412" t="s">
        <v>47</v>
      </c>
      <c r="C412" t="s">
        <v>40</v>
      </c>
      <c r="D412">
        <v>18.60028191</v>
      </c>
      <c r="G412">
        <v>21</v>
      </c>
      <c r="H412" t="s">
        <v>47</v>
      </c>
      <c r="I412" t="s">
        <v>40</v>
      </c>
      <c r="J412">
        <v>8.9328141690000002</v>
      </c>
    </row>
    <row r="413" spans="1:10">
      <c r="A413">
        <v>22</v>
      </c>
      <c r="B413" t="s">
        <v>47</v>
      </c>
      <c r="C413" t="s">
        <v>40</v>
      </c>
      <c r="D413">
        <v>22.552653490000001</v>
      </c>
      <c r="G413">
        <v>22</v>
      </c>
      <c r="H413" t="s">
        <v>47</v>
      </c>
      <c r="I413" t="s">
        <v>40</v>
      </c>
      <c r="J413">
        <v>5.4831390830000002</v>
      </c>
    </row>
    <row r="414" spans="1:10">
      <c r="A414">
        <v>23</v>
      </c>
      <c r="B414" t="s">
        <v>47</v>
      </c>
      <c r="C414" t="s">
        <v>40</v>
      </c>
      <c r="D414">
        <v>14.26166265</v>
      </c>
      <c r="G414">
        <v>23</v>
      </c>
      <c r="H414" t="s">
        <v>47</v>
      </c>
      <c r="I414" t="s">
        <v>40</v>
      </c>
      <c r="J414">
        <v>42.070925520000003</v>
      </c>
    </row>
    <row r="415" spans="1:10">
      <c r="A415">
        <v>0</v>
      </c>
      <c r="B415" t="s">
        <v>47</v>
      </c>
      <c r="C415" t="s">
        <v>41</v>
      </c>
      <c r="D415">
        <v>74.311692590000007</v>
      </c>
      <c r="G415">
        <v>0</v>
      </c>
      <c r="H415" t="s">
        <v>47</v>
      </c>
      <c r="I415" t="s">
        <v>41</v>
      </c>
      <c r="J415">
        <v>24.29466137</v>
      </c>
    </row>
    <row r="416" spans="1:10">
      <c r="A416">
        <v>1</v>
      </c>
      <c r="B416" t="s">
        <v>47</v>
      </c>
      <c r="C416" t="s">
        <v>41</v>
      </c>
      <c r="D416">
        <v>38.538935010000003</v>
      </c>
      <c r="G416">
        <v>1</v>
      </c>
      <c r="H416" t="s">
        <v>47</v>
      </c>
      <c r="I416" t="s">
        <v>41</v>
      </c>
      <c r="J416">
        <v>11.02257122</v>
      </c>
    </row>
    <row r="417" spans="1:10">
      <c r="A417">
        <v>2</v>
      </c>
      <c r="B417" t="s">
        <v>47</v>
      </c>
      <c r="C417" t="s">
        <v>41</v>
      </c>
      <c r="D417">
        <v>24.729210259999999</v>
      </c>
      <c r="G417">
        <v>2</v>
      </c>
      <c r="H417" t="s">
        <v>47</v>
      </c>
      <c r="I417" t="s">
        <v>41</v>
      </c>
      <c r="J417">
        <v>9.0188622980000002</v>
      </c>
    </row>
    <row r="418" spans="1:10">
      <c r="A418">
        <v>3</v>
      </c>
      <c r="B418" t="s">
        <v>47</v>
      </c>
      <c r="C418" t="s">
        <v>41</v>
      </c>
      <c r="D418">
        <v>11.47466953</v>
      </c>
      <c r="G418">
        <v>3</v>
      </c>
      <c r="H418" t="s">
        <v>47</v>
      </c>
      <c r="I418" t="s">
        <v>41</v>
      </c>
      <c r="J418">
        <v>19.52059612</v>
      </c>
    </row>
    <row r="419" spans="1:10">
      <c r="A419">
        <v>4</v>
      </c>
      <c r="B419" t="s">
        <v>47</v>
      </c>
      <c r="C419" t="s">
        <v>41</v>
      </c>
      <c r="D419">
        <v>35.33107433</v>
      </c>
      <c r="G419">
        <v>4</v>
      </c>
      <c r="H419" t="s">
        <v>47</v>
      </c>
      <c r="I419" t="s">
        <v>41</v>
      </c>
      <c r="J419">
        <v>26.654583800000001</v>
      </c>
    </row>
    <row r="420" spans="1:10">
      <c r="A420">
        <v>5</v>
      </c>
      <c r="B420" t="s">
        <v>47</v>
      </c>
      <c r="C420" t="s">
        <v>41</v>
      </c>
      <c r="D420">
        <v>8.8929671710000004</v>
      </c>
      <c r="G420">
        <v>5</v>
      </c>
      <c r="H420" t="s">
        <v>47</v>
      </c>
      <c r="I420" t="s">
        <v>41</v>
      </c>
      <c r="J420">
        <v>45.043360239999998</v>
      </c>
    </row>
    <row r="421" spans="1:10">
      <c r="A421">
        <v>6</v>
      </c>
      <c r="B421" t="s">
        <v>47</v>
      </c>
      <c r="C421" t="s">
        <v>41</v>
      </c>
      <c r="D421">
        <v>31.383380169999999</v>
      </c>
      <c r="G421">
        <v>6</v>
      </c>
      <c r="H421" t="s">
        <v>47</v>
      </c>
      <c r="I421" t="s">
        <v>41</v>
      </c>
      <c r="J421">
        <v>7.756554897</v>
      </c>
    </row>
    <row r="422" spans="1:10">
      <c r="A422">
        <v>7</v>
      </c>
      <c r="B422" t="s">
        <v>47</v>
      </c>
      <c r="C422" t="s">
        <v>41</v>
      </c>
      <c r="D422">
        <v>26.29701244</v>
      </c>
      <c r="G422">
        <v>7</v>
      </c>
      <c r="H422" t="s">
        <v>47</v>
      </c>
      <c r="I422" t="s">
        <v>41</v>
      </c>
      <c r="J422">
        <v>84.250314180000004</v>
      </c>
    </row>
    <row r="423" spans="1:10">
      <c r="A423">
        <v>8</v>
      </c>
      <c r="B423" t="s">
        <v>47</v>
      </c>
      <c r="C423" t="s">
        <v>41</v>
      </c>
      <c r="D423">
        <v>18.17142402</v>
      </c>
      <c r="G423">
        <v>8</v>
      </c>
      <c r="H423" t="s">
        <v>47</v>
      </c>
      <c r="I423" t="s">
        <v>41</v>
      </c>
      <c r="J423">
        <v>4.1781601190000002</v>
      </c>
    </row>
    <row r="424" spans="1:10">
      <c r="A424">
        <v>9</v>
      </c>
      <c r="B424" t="s">
        <v>47</v>
      </c>
      <c r="C424" t="s">
        <v>41</v>
      </c>
      <c r="D424">
        <v>38.236931599999998</v>
      </c>
      <c r="G424">
        <v>9</v>
      </c>
      <c r="H424" t="s">
        <v>47</v>
      </c>
      <c r="I424" t="s">
        <v>41</v>
      </c>
      <c r="J424">
        <v>4.1076967809999996</v>
      </c>
    </row>
    <row r="425" spans="1:10">
      <c r="A425">
        <v>10</v>
      </c>
      <c r="B425" t="s">
        <v>47</v>
      </c>
      <c r="C425" t="s">
        <v>41</v>
      </c>
      <c r="D425">
        <v>10.92246761</v>
      </c>
      <c r="G425">
        <v>10</v>
      </c>
      <c r="H425" t="s">
        <v>47</v>
      </c>
      <c r="I425" t="s">
        <v>41</v>
      </c>
      <c r="J425">
        <v>32.499479030000003</v>
      </c>
    </row>
    <row r="426" spans="1:10">
      <c r="A426">
        <v>11</v>
      </c>
      <c r="B426" t="s">
        <v>47</v>
      </c>
      <c r="C426" t="s">
        <v>41</v>
      </c>
      <c r="D426">
        <v>9.5786261629999991</v>
      </c>
      <c r="G426">
        <v>11</v>
      </c>
      <c r="H426" t="s">
        <v>47</v>
      </c>
      <c r="I426" t="s">
        <v>41</v>
      </c>
      <c r="J426">
        <v>52.70735663</v>
      </c>
    </row>
    <row r="427" spans="1:10">
      <c r="A427">
        <v>12</v>
      </c>
      <c r="B427" t="s">
        <v>47</v>
      </c>
      <c r="C427" t="s">
        <v>41</v>
      </c>
      <c r="D427">
        <v>7.6863263039999996</v>
      </c>
      <c r="G427">
        <v>12</v>
      </c>
      <c r="H427" t="s">
        <v>47</v>
      </c>
      <c r="I427" t="s">
        <v>41</v>
      </c>
      <c r="J427">
        <v>31.780882609999999</v>
      </c>
    </row>
    <row r="428" spans="1:10">
      <c r="A428">
        <v>13</v>
      </c>
      <c r="B428" t="s">
        <v>47</v>
      </c>
      <c r="C428" t="s">
        <v>41</v>
      </c>
      <c r="D428">
        <v>15.615129870000001</v>
      </c>
      <c r="G428">
        <v>13</v>
      </c>
      <c r="H428" t="s">
        <v>47</v>
      </c>
      <c r="I428" t="s">
        <v>41</v>
      </c>
      <c r="J428">
        <v>4.2954024899999999</v>
      </c>
    </row>
    <row r="429" spans="1:10">
      <c r="A429">
        <v>14</v>
      </c>
      <c r="B429" t="s">
        <v>47</v>
      </c>
      <c r="C429" t="s">
        <v>41</v>
      </c>
      <c r="D429">
        <v>17.242056739999999</v>
      </c>
      <c r="G429">
        <v>14</v>
      </c>
      <c r="H429" t="s">
        <v>47</v>
      </c>
      <c r="I429" t="s">
        <v>41</v>
      </c>
      <c r="J429">
        <v>8.6778275829999991</v>
      </c>
    </row>
    <row r="430" spans="1:10">
      <c r="A430">
        <v>15</v>
      </c>
      <c r="B430" t="s">
        <v>47</v>
      </c>
      <c r="C430" t="s">
        <v>41</v>
      </c>
      <c r="D430">
        <v>13.300886009999999</v>
      </c>
      <c r="G430">
        <v>15</v>
      </c>
      <c r="H430" t="s">
        <v>47</v>
      </c>
      <c r="I430" t="s">
        <v>41</v>
      </c>
      <c r="J430">
        <v>62.323771749999999</v>
      </c>
    </row>
    <row r="431" spans="1:10">
      <c r="A431">
        <v>16</v>
      </c>
      <c r="B431" t="s">
        <v>47</v>
      </c>
      <c r="C431" t="s">
        <v>41</v>
      </c>
      <c r="D431">
        <v>5.280950238</v>
      </c>
      <c r="G431">
        <v>16</v>
      </c>
      <c r="H431" t="s">
        <v>47</v>
      </c>
      <c r="I431" t="s">
        <v>41</v>
      </c>
      <c r="J431">
        <v>6.6865143140000001</v>
      </c>
    </row>
    <row r="432" spans="1:10">
      <c r="A432">
        <v>17</v>
      </c>
      <c r="B432" t="s">
        <v>47</v>
      </c>
      <c r="C432" t="s">
        <v>41</v>
      </c>
      <c r="D432">
        <v>7.3103083609999997</v>
      </c>
      <c r="G432">
        <v>17</v>
      </c>
      <c r="H432" t="s">
        <v>47</v>
      </c>
      <c r="I432" t="s">
        <v>41</v>
      </c>
      <c r="J432">
        <v>5.6861653280000004</v>
      </c>
    </row>
    <row r="433" spans="1:10">
      <c r="A433">
        <v>18</v>
      </c>
      <c r="B433" t="s">
        <v>47</v>
      </c>
      <c r="C433" t="s">
        <v>41</v>
      </c>
      <c r="D433">
        <v>36.712622580000001</v>
      </c>
      <c r="G433">
        <v>18</v>
      </c>
      <c r="H433" t="s">
        <v>47</v>
      </c>
      <c r="I433" t="s">
        <v>41</v>
      </c>
      <c r="J433">
        <v>42.24056539</v>
      </c>
    </row>
    <row r="434" spans="1:10">
      <c r="A434">
        <v>19</v>
      </c>
      <c r="B434" t="s">
        <v>47</v>
      </c>
      <c r="C434" t="s">
        <v>41</v>
      </c>
      <c r="D434">
        <v>49.031357700000001</v>
      </c>
      <c r="G434">
        <v>19</v>
      </c>
      <c r="H434" t="s">
        <v>47</v>
      </c>
      <c r="I434" t="s">
        <v>41</v>
      </c>
      <c r="J434">
        <v>25.526960169999999</v>
      </c>
    </row>
    <row r="435" spans="1:10">
      <c r="A435">
        <v>20</v>
      </c>
      <c r="B435" t="s">
        <v>47</v>
      </c>
      <c r="C435" t="s">
        <v>41</v>
      </c>
      <c r="D435">
        <v>68.376634449999997</v>
      </c>
      <c r="G435">
        <v>20</v>
      </c>
      <c r="H435" t="s">
        <v>47</v>
      </c>
      <c r="I435" t="s">
        <v>41</v>
      </c>
      <c r="J435">
        <v>36.077505170000002</v>
      </c>
    </row>
    <row r="436" spans="1:10">
      <c r="A436">
        <v>21</v>
      </c>
      <c r="B436" t="s">
        <v>47</v>
      </c>
      <c r="C436" t="s">
        <v>41</v>
      </c>
      <c r="D436">
        <v>59.707249230000002</v>
      </c>
      <c r="G436">
        <v>21</v>
      </c>
      <c r="H436" t="s">
        <v>47</v>
      </c>
      <c r="I436" t="s">
        <v>41</v>
      </c>
      <c r="J436">
        <v>30.59046</v>
      </c>
    </row>
    <row r="437" spans="1:10">
      <c r="A437">
        <v>22</v>
      </c>
      <c r="B437" t="s">
        <v>47</v>
      </c>
      <c r="C437" t="s">
        <v>41</v>
      </c>
      <c r="D437">
        <v>55.884582819999999</v>
      </c>
      <c r="G437">
        <v>22</v>
      </c>
      <c r="H437" t="s">
        <v>47</v>
      </c>
      <c r="I437" t="s">
        <v>41</v>
      </c>
      <c r="J437">
        <v>41.64599845</v>
      </c>
    </row>
    <row r="438" spans="1:10">
      <c r="A438">
        <v>23</v>
      </c>
      <c r="B438" t="s">
        <v>47</v>
      </c>
      <c r="C438" t="s">
        <v>41</v>
      </c>
      <c r="D438">
        <v>42.23307466</v>
      </c>
      <c r="G438">
        <v>23</v>
      </c>
      <c r="H438" t="s">
        <v>47</v>
      </c>
      <c r="I438" t="s">
        <v>41</v>
      </c>
      <c r="J438">
        <v>33.919153590000001</v>
      </c>
    </row>
    <row r="439" spans="1:10">
      <c r="A439">
        <v>0</v>
      </c>
      <c r="B439" t="s">
        <v>47</v>
      </c>
      <c r="C439" t="s">
        <v>42</v>
      </c>
      <c r="D439">
        <v>11.39149338</v>
      </c>
      <c r="G439">
        <v>0</v>
      </c>
      <c r="H439" t="s">
        <v>47</v>
      </c>
      <c r="I439" t="s">
        <v>42</v>
      </c>
      <c r="J439">
        <v>65.598050060000006</v>
      </c>
    </row>
    <row r="440" spans="1:10">
      <c r="A440">
        <v>1</v>
      </c>
      <c r="B440" t="s">
        <v>47</v>
      </c>
      <c r="C440" t="s">
        <v>42</v>
      </c>
      <c r="D440">
        <v>32.720178160000003</v>
      </c>
      <c r="G440">
        <v>1</v>
      </c>
      <c r="H440" t="s">
        <v>47</v>
      </c>
      <c r="I440" t="s">
        <v>42</v>
      </c>
      <c r="J440">
        <v>42.669047339999999</v>
      </c>
    </row>
    <row r="441" spans="1:10">
      <c r="A441">
        <v>2</v>
      </c>
      <c r="B441" t="s">
        <v>47</v>
      </c>
      <c r="C441" t="s">
        <v>42</v>
      </c>
      <c r="D441">
        <v>13.345522320000001</v>
      </c>
      <c r="G441">
        <v>2</v>
      </c>
      <c r="H441" t="s">
        <v>47</v>
      </c>
      <c r="I441" t="s">
        <v>42</v>
      </c>
      <c r="J441">
        <v>50.853427000000003</v>
      </c>
    </row>
    <row r="442" spans="1:10">
      <c r="A442">
        <v>3</v>
      </c>
      <c r="B442" t="s">
        <v>47</v>
      </c>
      <c r="C442" t="s">
        <v>42</v>
      </c>
      <c r="D442">
        <v>30.691247570000002</v>
      </c>
      <c r="G442">
        <v>3</v>
      </c>
      <c r="H442" t="s">
        <v>47</v>
      </c>
      <c r="I442" t="s">
        <v>42</v>
      </c>
      <c r="J442">
        <v>45.426484969999997</v>
      </c>
    </row>
    <row r="443" spans="1:10">
      <c r="A443">
        <v>4</v>
      </c>
      <c r="B443" t="s">
        <v>47</v>
      </c>
      <c r="C443" t="s">
        <v>42</v>
      </c>
      <c r="D443">
        <v>5.539682387</v>
      </c>
      <c r="G443">
        <v>4</v>
      </c>
      <c r="H443" t="s">
        <v>47</v>
      </c>
      <c r="I443" t="s">
        <v>42</v>
      </c>
      <c r="J443">
        <v>16.992084930000001</v>
      </c>
    </row>
    <row r="444" spans="1:10">
      <c r="A444">
        <v>5</v>
      </c>
      <c r="B444" t="s">
        <v>47</v>
      </c>
      <c r="C444" t="s">
        <v>42</v>
      </c>
      <c r="D444">
        <v>19.96419204</v>
      </c>
      <c r="G444">
        <v>5</v>
      </c>
      <c r="H444" t="s">
        <v>47</v>
      </c>
      <c r="I444" t="s">
        <v>42</v>
      </c>
      <c r="J444">
        <v>43.438344360000002</v>
      </c>
    </row>
    <row r="445" spans="1:10">
      <c r="A445">
        <v>6</v>
      </c>
      <c r="B445" t="s">
        <v>47</v>
      </c>
      <c r="C445" t="s">
        <v>42</v>
      </c>
      <c r="D445">
        <v>16.289977560000001</v>
      </c>
      <c r="G445">
        <v>6</v>
      </c>
      <c r="H445" t="s">
        <v>47</v>
      </c>
      <c r="I445" t="s">
        <v>42</v>
      </c>
      <c r="J445">
        <v>49.970608069999997</v>
      </c>
    </row>
    <row r="446" spans="1:10">
      <c r="A446">
        <v>7</v>
      </c>
      <c r="B446" t="s">
        <v>47</v>
      </c>
      <c r="C446" t="s">
        <v>42</v>
      </c>
      <c r="D446">
        <v>7.7938557270000004</v>
      </c>
      <c r="G446">
        <v>7</v>
      </c>
      <c r="H446" t="s">
        <v>47</v>
      </c>
      <c r="I446" t="s">
        <v>42</v>
      </c>
      <c r="J446">
        <v>9.0591971680000007</v>
      </c>
    </row>
    <row r="447" spans="1:10">
      <c r="A447">
        <v>8</v>
      </c>
      <c r="B447" t="s">
        <v>47</v>
      </c>
      <c r="C447" t="s">
        <v>42</v>
      </c>
      <c r="D447">
        <v>33.696216880000001</v>
      </c>
      <c r="G447">
        <v>8</v>
      </c>
      <c r="H447" t="s">
        <v>47</v>
      </c>
      <c r="I447" t="s">
        <v>42</v>
      </c>
      <c r="J447">
        <v>31.37268126</v>
      </c>
    </row>
    <row r="448" spans="1:10">
      <c r="A448">
        <v>9</v>
      </c>
      <c r="B448" t="s">
        <v>47</v>
      </c>
      <c r="C448" t="s">
        <v>42</v>
      </c>
      <c r="D448">
        <v>19.43300193</v>
      </c>
      <c r="G448">
        <v>9</v>
      </c>
      <c r="H448" t="s">
        <v>47</v>
      </c>
      <c r="I448" t="s">
        <v>42</v>
      </c>
      <c r="J448">
        <v>82.439830720000003</v>
      </c>
    </row>
    <row r="449" spans="1:10">
      <c r="A449">
        <v>10</v>
      </c>
      <c r="B449" t="s">
        <v>47</v>
      </c>
      <c r="C449" t="s">
        <v>42</v>
      </c>
      <c r="D449">
        <v>50.872407289999998</v>
      </c>
      <c r="G449">
        <v>10</v>
      </c>
      <c r="H449" t="s">
        <v>47</v>
      </c>
      <c r="I449" t="s">
        <v>42</v>
      </c>
      <c r="J449">
        <v>4.8823199810000002</v>
      </c>
    </row>
    <row r="450" spans="1:10">
      <c r="A450">
        <v>11</v>
      </c>
      <c r="B450" t="s">
        <v>47</v>
      </c>
      <c r="C450" t="s">
        <v>42</v>
      </c>
      <c r="D450">
        <v>24.733330899999999</v>
      </c>
      <c r="G450">
        <v>11</v>
      </c>
      <c r="H450" t="s">
        <v>47</v>
      </c>
      <c r="I450" t="s">
        <v>42</v>
      </c>
      <c r="J450">
        <v>16.820032600000001</v>
      </c>
    </row>
    <row r="451" spans="1:10">
      <c r="A451">
        <v>12</v>
      </c>
      <c r="B451" t="s">
        <v>47</v>
      </c>
      <c r="C451" t="s">
        <v>42</v>
      </c>
      <c r="D451">
        <v>41.3582824</v>
      </c>
      <c r="G451">
        <v>12</v>
      </c>
      <c r="H451" t="s">
        <v>47</v>
      </c>
      <c r="I451" t="s">
        <v>42</v>
      </c>
      <c r="J451">
        <v>9.2742439040000004</v>
      </c>
    </row>
    <row r="452" spans="1:10">
      <c r="A452">
        <v>13</v>
      </c>
      <c r="B452" t="s">
        <v>47</v>
      </c>
      <c r="C452" t="s">
        <v>42</v>
      </c>
      <c r="D452">
        <v>14.55360355</v>
      </c>
      <c r="G452">
        <v>13</v>
      </c>
      <c r="H452" t="s">
        <v>47</v>
      </c>
      <c r="I452" t="s">
        <v>42</v>
      </c>
      <c r="J452">
        <v>5.3346046630000004</v>
      </c>
    </row>
    <row r="453" spans="1:10">
      <c r="A453">
        <v>14</v>
      </c>
      <c r="B453" t="s">
        <v>47</v>
      </c>
      <c r="C453" t="s">
        <v>42</v>
      </c>
      <c r="D453">
        <v>12.30338304</v>
      </c>
      <c r="G453">
        <v>14</v>
      </c>
      <c r="H453" t="s">
        <v>47</v>
      </c>
      <c r="I453" t="s">
        <v>42</v>
      </c>
      <c r="J453">
        <v>77.105794309999993</v>
      </c>
    </row>
    <row r="454" spans="1:10">
      <c r="A454">
        <v>15</v>
      </c>
      <c r="B454" t="s">
        <v>47</v>
      </c>
      <c r="C454" t="s">
        <v>42</v>
      </c>
      <c r="D454">
        <v>36.296385360000002</v>
      </c>
      <c r="G454">
        <v>15</v>
      </c>
      <c r="H454" t="s">
        <v>47</v>
      </c>
      <c r="I454" t="s">
        <v>42</v>
      </c>
      <c r="J454">
        <v>7.9901746620000003</v>
      </c>
    </row>
    <row r="455" spans="1:10">
      <c r="A455">
        <v>16</v>
      </c>
      <c r="B455" t="s">
        <v>47</v>
      </c>
      <c r="C455" t="s">
        <v>42</v>
      </c>
      <c r="D455">
        <v>34.197627879999999</v>
      </c>
      <c r="G455">
        <v>16</v>
      </c>
      <c r="H455" t="s">
        <v>47</v>
      </c>
      <c r="I455" t="s">
        <v>42</v>
      </c>
      <c r="J455">
        <v>73.244384479999994</v>
      </c>
    </row>
    <row r="456" spans="1:10">
      <c r="A456">
        <v>17</v>
      </c>
      <c r="B456" t="s">
        <v>47</v>
      </c>
      <c r="C456" t="s">
        <v>42</v>
      </c>
      <c r="D456">
        <v>70.220432770000002</v>
      </c>
      <c r="G456">
        <v>17</v>
      </c>
      <c r="H456" t="s">
        <v>47</v>
      </c>
      <c r="I456" t="s">
        <v>42</v>
      </c>
      <c r="J456">
        <v>81.923225840000001</v>
      </c>
    </row>
    <row r="457" spans="1:10">
      <c r="A457">
        <v>18</v>
      </c>
      <c r="B457" t="s">
        <v>47</v>
      </c>
      <c r="C457" t="s">
        <v>42</v>
      </c>
      <c r="D457">
        <v>31.941952090000001</v>
      </c>
      <c r="G457">
        <v>18</v>
      </c>
      <c r="H457" t="s">
        <v>47</v>
      </c>
      <c r="I457" t="s">
        <v>42</v>
      </c>
      <c r="J457">
        <v>31.487970440000002</v>
      </c>
    </row>
    <row r="458" spans="1:10">
      <c r="A458">
        <v>19</v>
      </c>
      <c r="B458" t="s">
        <v>47</v>
      </c>
      <c r="C458" t="s">
        <v>42</v>
      </c>
      <c r="D458">
        <v>40.831276719999998</v>
      </c>
      <c r="G458">
        <v>19</v>
      </c>
      <c r="H458" t="s">
        <v>47</v>
      </c>
      <c r="I458" t="s">
        <v>42</v>
      </c>
      <c r="J458">
        <v>13.68038962</v>
      </c>
    </row>
    <row r="459" spans="1:10">
      <c r="A459">
        <v>20</v>
      </c>
      <c r="B459" t="s">
        <v>47</v>
      </c>
      <c r="C459" t="s">
        <v>42</v>
      </c>
      <c r="D459">
        <v>19.485201709999998</v>
      </c>
      <c r="G459">
        <v>20</v>
      </c>
      <c r="H459" t="s">
        <v>47</v>
      </c>
      <c r="I459" t="s">
        <v>42</v>
      </c>
      <c r="J459">
        <v>15.100321340000001</v>
      </c>
    </row>
    <row r="460" spans="1:10">
      <c r="A460">
        <v>21</v>
      </c>
      <c r="B460" t="s">
        <v>47</v>
      </c>
      <c r="C460" t="s">
        <v>42</v>
      </c>
      <c r="D460">
        <v>8.3812489340000003</v>
      </c>
      <c r="G460">
        <v>21</v>
      </c>
      <c r="H460" t="s">
        <v>47</v>
      </c>
      <c r="I460" t="s">
        <v>42</v>
      </c>
      <c r="J460">
        <v>28.245744909999999</v>
      </c>
    </row>
    <row r="461" spans="1:10">
      <c r="A461">
        <v>22</v>
      </c>
      <c r="B461" t="s">
        <v>47</v>
      </c>
      <c r="C461" t="s">
        <v>42</v>
      </c>
      <c r="D461">
        <v>3.898781096</v>
      </c>
      <c r="G461">
        <v>22</v>
      </c>
      <c r="H461" t="s">
        <v>47</v>
      </c>
      <c r="I461" t="s">
        <v>42</v>
      </c>
      <c r="J461">
        <v>10.670707070000001</v>
      </c>
    </row>
    <row r="462" spans="1:10">
      <c r="A462">
        <v>23</v>
      </c>
      <c r="B462" t="s">
        <v>47</v>
      </c>
      <c r="C462" t="s">
        <v>42</v>
      </c>
      <c r="D462">
        <v>18.92226385</v>
      </c>
      <c r="G462">
        <v>23</v>
      </c>
      <c r="H462" t="s">
        <v>47</v>
      </c>
      <c r="I462" t="s">
        <v>42</v>
      </c>
      <c r="J462">
        <v>6.9108567020000002</v>
      </c>
    </row>
    <row r="463" spans="1:10">
      <c r="A463">
        <v>0</v>
      </c>
      <c r="B463" t="s">
        <v>47</v>
      </c>
      <c r="C463" t="s">
        <v>43</v>
      </c>
      <c r="D463">
        <v>8.1737594960000006</v>
      </c>
      <c r="G463">
        <v>0</v>
      </c>
      <c r="H463" t="s">
        <v>47</v>
      </c>
      <c r="I463" t="s">
        <v>43</v>
      </c>
      <c r="J463">
        <v>6.8650545239999996</v>
      </c>
    </row>
    <row r="464" spans="1:10">
      <c r="A464">
        <v>1</v>
      </c>
      <c r="B464" t="s">
        <v>47</v>
      </c>
      <c r="C464" t="s">
        <v>43</v>
      </c>
      <c r="D464">
        <v>19.04464814</v>
      </c>
      <c r="G464">
        <v>1</v>
      </c>
      <c r="H464" t="s">
        <v>47</v>
      </c>
      <c r="I464" t="s">
        <v>43</v>
      </c>
      <c r="J464">
        <v>40.063189809999997</v>
      </c>
    </row>
    <row r="465" spans="1:10">
      <c r="A465">
        <v>2</v>
      </c>
      <c r="B465" t="s">
        <v>47</v>
      </c>
      <c r="C465" t="s">
        <v>43</v>
      </c>
      <c r="D465">
        <v>30.200297379999999</v>
      </c>
      <c r="G465">
        <v>2</v>
      </c>
      <c r="H465" t="s">
        <v>47</v>
      </c>
      <c r="I465" t="s">
        <v>43</v>
      </c>
      <c r="J465">
        <v>35.750049769999997</v>
      </c>
    </row>
    <row r="466" spans="1:10">
      <c r="A466">
        <v>3</v>
      </c>
      <c r="B466" t="s">
        <v>47</v>
      </c>
      <c r="C466" t="s">
        <v>43</v>
      </c>
      <c r="D466">
        <v>11.00387667</v>
      </c>
      <c r="G466">
        <v>3</v>
      </c>
      <c r="H466" t="s">
        <v>47</v>
      </c>
      <c r="I466" t="s">
        <v>43</v>
      </c>
      <c r="J466">
        <v>26.458559480000002</v>
      </c>
    </row>
    <row r="467" spans="1:10">
      <c r="A467">
        <v>4</v>
      </c>
      <c r="B467" t="s">
        <v>47</v>
      </c>
      <c r="C467" t="s">
        <v>43</v>
      </c>
      <c r="D467">
        <v>10.96607391</v>
      </c>
      <c r="G467">
        <v>4</v>
      </c>
      <c r="H467" t="s">
        <v>47</v>
      </c>
      <c r="I467" t="s">
        <v>43</v>
      </c>
      <c r="J467">
        <v>17.319262760000001</v>
      </c>
    </row>
    <row r="468" spans="1:10">
      <c r="A468">
        <v>5</v>
      </c>
      <c r="B468" t="s">
        <v>47</v>
      </c>
      <c r="C468" t="s">
        <v>43</v>
      </c>
      <c r="D468">
        <v>31.783650590000001</v>
      </c>
      <c r="G468">
        <v>5</v>
      </c>
      <c r="H468" t="s">
        <v>47</v>
      </c>
      <c r="I468" t="s">
        <v>43</v>
      </c>
      <c r="J468">
        <v>5.5414996729999997</v>
      </c>
    </row>
    <row r="469" spans="1:10">
      <c r="A469">
        <v>6</v>
      </c>
      <c r="B469" t="s">
        <v>47</v>
      </c>
      <c r="C469" t="s">
        <v>43</v>
      </c>
      <c r="D469">
        <v>44.84840724</v>
      </c>
      <c r="G469">
        <v>6</v>
      </c>
      <c r="H469" t="s">
        <v>47</v>
      </c>
      <c r="I469" t="s">
        <v>43</v>
      </c>
      <c r="J469">
        <v>2.50922628</v>
      </c>
    </row>
    <row r="470" spans="1:10">
      <c r="A470">
        <v>7</v>
      </c>
      <c r="B470" t="s">
        <v>47</v>
      </c>
      <c r="C470" t="s">
        <v>43</v>
      </c>
      <c r="D470">
        <v>38.20262924</v>
      </c>
      <c r="G470">
        <v>7</v>
      </c>
      <c r="H470" t="s">
        <v>47</v>
      </c>
      <c r="I470" t="s">
        <v>43</v>
      </c>
      <c r="J470">
        <v>1.9727563910000001</v>
      </c>
    </row>
    <row r="471" spans="1:10">
      <c r="A471">
        <v>8</v>
      </c>
      <c r="B471" t="s">
        <v>47</v>
      </c>
      <c r="C471" t="s">
        <v>43</v>
      </c>
      <c r="D471">
        <v>27.67844732</v>
      </c>
      <c r="G471">
        <v>8</v>
      </c>
      <c r="H471" t="s">
        <v>47</v>
      </c>
      <c r="I471" t="s">
        <v>43</v>
      </c>
      <c r="J471">
        <v>6.3625504900000003</v>
      </c>
    </row>
    <row r="472" spans="1:10">
      <c r="A472">
        <v>9</v>
      </c>
      <c r="B472" t="s">
        <v>47</v>
      </c>
      <c r="C472" t="s">
        <v>43</v>
      </c>
      <c r="D472">
        <v>32.146721309999997</v>
      </c>
      <c r="G472">
        <v>9</v>
      </c>
      <c r="H472" t="s">
        <v>47</v>
      </c>
      <c r="I472" t="s">
        <v>43</v>
      </c>
      <c r="J472">
        <v>2.919197</v>
      </c>
    </row>
    <row r="473" spans="1:10">
      <c r="A473">
        <v>10</v>
      </c>
      <c r="B473" t="s">
        <v>47</v>
      </c>
      <c r="C473" t="s">
        <v>43</v>
      </c>
      <c r="D473">
        <v>23.679718560000001</v>
      </c>
      <c r="G473">
        <v>10</v>
      </c>
      <c r="H473" t="s">
        <v>47</v>
      </c>
      <c r="I473" t="s">
        <v>43</v>
      </c>
      <c r="J473">
        <v>53.810276510000001</v>
      </c>
    </row>
    <row r="474" spans="1:10">
      <c r="A474">
        <v>11</v>
      </c>
      <c r="B474" t="s">
        <v>47</v>
      </c>
      <c r="C474" t="s">
        <v>43</v>
      </c>
      <c r="D474">
        <v>31.885410270000001</v>
      </c>
      <c r="G474">
        <v>11</v>
      </c>
      <c r="H474" t="s">
        <v>47</v>
      </c>
      <c r="I474" t="s">
        <v>43</v>
      </c>
      <c r="J474">
        <v>17.89464808</v>
      </c>
    </row>
    <row r="475" spans="1:10">
      <c r="A475">
        <v>12</v>
      </c>
      <c r="B475" t="s">
        <v>47</v>
      </c>
      <c r="C475" t="s">
        <v>43</v>
      </c>
      <c r="D475">
        <v>34.83980571</v>
      </c>
      <c r="G475">
        <v>12</v>
      </c>
      <c r="H475" t="s">
        <v>47</v>
      </c>
      <c r="I475" t="s">
        <v>43</v>
      </c>
      <c r="J475">
        <v>53.14196793</v>
      </c>
    </row>
    <row r="476" spans="1:10">
      <c r="A476">
        <v>13</v>
      </c>
      <c r="B476" t="s">
        <v>47</v>
      </c>
      <c r="C476" t="s">
        <v>43</v>
      </c>
      <c r="D476">
        <v>39.25826782</v>
      </c>
      <c r="G476">
        <v>13</v>
      </c>
      <c r="H476" t="s">
        <v>47</v>
      </c>
      <c r="I476" t="s">
        <v>43</v>
      </c>
      <c r="J476">
        <v>6.3981644759999998</v>
      </c>
    </row>
    <row r="477" spans="1:10">
      <c r="A477">
        <v>14</v>
      </c>
      <c r="B477" t="s">
        <v>47</v>
      </c>
      <c r="C477" t="s">
        <v>43</v>
      </c>
      <c r="D477">
        <v>66.879634460000005</v>
      </c>
      <c r="G477">
        <v>14</v>
      </c>
      <c r="H477" t="s">
        <v>47</v>
      </c>
      <c r="I477" t="s">
        <v>43</v>
      </c>
      <c r="J477">
        <v>4.7900377399999998</v>
      </c>
    </row>
    <row r="478" spans="1:10">
      <c r="A478">
        <v>15</v>
      </c>
      <c r="B478" t="s">
        <v>47</v>
      </c>
      <c r="C478" t="s">
        <v>43</v>
      </c>
      <c r="D478">
        <v>46.603180369999997</v>
      </c>
      <c r="G478">
        <v>15</v>
      </c>
      <c r="H478" t="s">
        <v>47</v>
      </c>
      <c r="I478" t="s">
        <v>43</v>
      </c>
      <c r="J478">
        <v>27.629662150000001</v>
      </c>
    </row>
    <row r="479" spans="1:10">
      <c r="A479">
        <v>16</v>
      </c>
      <c r="B479" t="s">
        <v>47</v>
      </c>
      <c r="C479" t="s">
        <v>43</v>
      </c>
      <c r="D479">
        <v>33.064163669999999</v>
      </c>
      <c r="G479">
        <v>16</v>
      </c>
      <c r="H479" t="s">
        <v>47</v>
      </c>
      <c r="I479" t="s">
        <v>43</v>
      </c>
      <c r="J479">
        <v>16.811286989999999</v>
      </c>
    </row>
    <row r="480" spans="1:10">
      <c r="A480">
        <v>17</v>
      </c>
      <c r="B480" t="s">
        <v>47</v>
      </c>
      <c r="C480" t="s">
        <v>43</v>
      </c>
      <c r="D480">
        <v>13.472715109999999</v>
      </c>
      <c r="G480">
        <v>17</v>
      </c>
      <c r="H480" t="s">
        <v>47</v>
      </c>
      <c r="I480" t="s">
        <v>43</v>
      </c>
      <c r="J480">
        <v>10.68538768</v>
      </c>
    </row>
    <row r="481" spans="1:10">
      <c r="A481">
        <v>18</v>
      </c>
      <c r="B481" t="s">
        <v>47</v>
      </c>
      <c r="C481" t="s">
        <v>43</v>
      </c>
      <c r="D481">
        <v>7.0961150599999998</v>
      </c>
      <c r="G481">
        <v>18</v>
      </c>
      <c r="H481" t="s">
        <v>47</v>
      </c>
      <c r="I481" t="s">
        <v>43</v>
      </c>
      <c r="J481">
        <v>19.01845488</v>
      </c>
    </row>
    <row r="482" spans="1:10">
      <c r="A482">
        <v>19</v>
      </c>
      <c r="B482" t="s">
        <v>47</v>
      </c>
      <c r="C482" t="s">
        <v>43</v>
      </c>
      <c r="D482">
        <v>6.1182770099999999</v>
      </c>
      <c r="G482">
        <v>19</v>
      </c>
      <c r="H482" t="s">
        <v>47</v>
      </c>
      <c r="I482" t="s">
        <v>43</v>
      </c>
      <c r="J482">
        <v>49.203481359999998</v>
      </c>
    </row>
    <row r="483" spans="1:10">
      <c r="A483">
        <v>20</v>
      </c>
      <c r="B483" t="s">
        <v>47</v>
      </c>
      <c r="C483" t="s">
        <v>43</v>
      </c>
      <c r="D483">
        <v>7.4117000060000002</v>
      </c>
      <c r="G483">
        <v>20</v>
      </c>
      <c r="H483" t="s">
        <v>47</v>
      </c>
      <c r="I483" t="s">
        <v>43</v>
      </c>
      <c r="J483">
        <v>29.025281209999999</v>
      </c>
    </row>
    <row r="484" spans="1:10">
      <c r="A484">
        <v>21</v>
      </c>
      <c r="B484" t="s">
        <v>47</v>
      </c>
      <c r="C484" t="s">
        <v>43</v>
      </c>
      <c r="D484">
        <v>13.311219919999999</v>
      </c>
      <c r="G484">
        <v>21</v>
      </c>
      <c r="H484" t="s">
        <v>47</v>
      </c>
      <c r="I484" t="s">
        <v>43</v>
      </c>
      <c r="J484">
        <v>32.23098092</v>
      </c>
    </row>
    <row r="485" spans="1:10">
      <c r="A485">
        <v>22</v>
      </c>
      <c r="B485" t="s">
        <v>47</v>
      </c>
      <c r="C485" t="s">
        <v>43</v>
      </c>
      <c r="D485">
        <v>17.66398259</v>
      </c>
      <c r="G485">
        <v>22</v>
      </c>
      <c r="H485" t="s">
        <v>47</v>
      </c>
      <c r="I485" t="s">
        <v>43</v>
      </c>
      <c r="J485">
        <v>42.2001554</v>
      </c>
    </row>
    <row r="486" spans="1:10">
      <c r="A486">
        <v>23</v>
      </c>
      <c r="B486" t="s">
        <v>47</v>
      </c>
      <c r="C486" t="s">
        <v>43</v>
      </c>
      <c r="D486">
        <v>24.582998839999998</v>
      </c>
      <c r="G486">
        <v>23</v>
      </c>
      <c r="H486" t="s">
        <v>47</v>
      </c>
      <c r="I486" t="s">
        <v>43</v>
      </c>
      <c r="J486">
        <v>17.09906419</v>
      </c>
    </row>
    <row r="487" spans="1:10">
      <c r="A487">
        <v>0</v>
      </c>
      <c r="B487" t="s">
        <v>16</v>
      </c>
      <c r="C487" t="s">
        <v>40</v>
      </c>
      <c r="D487">
        <v>6.1583665410000004</v>
      </c>
      <c r="G487">
        <v>0</v>
      </c>
      <c r="H487" t="s">
        <v>50</v>
      </c>
      <c r="I487" t="s">
        <v>40</v>
      </c>
      <c r="J487">
        <v>4.3215546690000002</v>
      </c>
    </row>
    <row r="488" spans="1:10">
      <c r="A488">
        <v>1</v>
      </c>
      <c r="B488" t="s">
        <v>16</v>
      </c>
      <c r="C488" t="s">
        <v>40</v>
      </c>
      <c r="D488">
        <v>8.921669047</v>
      </c>
      <c r="G488">
        <v>1</v>
      </c>
      <c r="H488" t="s">
        <v>50</v>
      </c>
      <c r="I488" t="s">
        <v>40</v>
      </c>
      <c r="J488">
        <v>6.7141257860000003</v>
      </c>
    </row>
    <row r="489" spans="1:10">
      <c r="A489">
        <v>2</v>
      </c>
      <c r="B489" t="s">
        <v>16</v>
      </c>
      <c r="C489" t="s">
        <v>40</v>
      </c>
      <c r="D489">
        <v>45.742525399999998</v>
      </c>
      <c r="G489">
        <v>2</v>
      </c>
      <c r="H489" t="s">
        <v>50</v>
      </c>
      <c r="I489" t="s">
        <v>40</v>
      </c>
      <c r="J489">
        <v>25.493010309999999</v>
      </c>
    </row>
    <row r="490" spans="1:10">
      <c r="A490">
        <v>3</v>
      </c>
      <c r="B490" t="s">
        <v>16</v>
      </c>
      <c r="C490" t="s">
        <v>40</v>
      </c>
      <c r="D490">
        <v>62.344022189999997</v>
      </c>
      <c r="G490">
        <v>3</v>
      </c>
      <c r="H490" t="s">
        <v>50</v>
      </c>
      <c r="I490" t="s">
        <v>40</v>
      </c>
      <c r="J490">
        <v>25.45999943</v>
      </c>
    </row>
    <row r="491" spans="1:10">
      <c r="A491">
        <v>4</v>
      </c>
      <c r="B491" t="s">
        <v>16</v>
      </c>
      <c r="C491" t="s">
        <v>40</v>
      </c>
      <c r="D491">
        <v>33.768214540000002</v>
      </c>
      <c r="G491">
        <v>4</v>
      </c>
      <c r="H491" t="s">
        <v>50</v>
      </c>
      <c r="I491" t="s">
        <v>40</v>
      </c>
      <c r="J491">
        <v>10.46014295</v>
      </c>
    </row>
    <row r="492" spans="1:10">
      <c r="A492">
        <v>5</v>
      </c>
      <c r="B492" t="s">
        <v>16</v>
      </c>
      <c r="C492" t="s">
        <v>40</v>
      </c>
      <c r="D492">
        <v>29.06402099</v>
      </c>
      <c r="G492">
        <v>5</v>
      </c>
      <c r="H492" t="s">
        <v>50</v>
      </c>
      <c r="I492" t="s">
        <v>40</v>
      </c>
      <c r="J492">
        <v>12.77951603</v>
      </c>
    </row>
    <row r="493" spans="1:10">
      <c r="A493">
        <v>6</v>
      </c>
      <c r="B493" t="s">
        <v>16</v>
      </c>
      <c r="C493" t="s">
        <v>40</v>
      </c>
      <c r="D493">
        <v>6.1950012340000002</v>
      </c>
      <c r="G493">
        <v>6</v>
      </c>
      <c r="H493" t="s">
        <v>50</v>
      </c>
      <c r="I493" t="s">
        <v>40</v>
      </c>
      <c r="J493">
        <v>31.822487590000001</v>
      </c>
    </row>
    <row r="494" spans="1:10">
      <c r="A494">
        <v>7</v>
      </c>
      <c r="B494" t="s">
        <v>16</v>
      </c>
      <c r="C494" t="s">
        <v>40</v>
      </c>
      <c r="D494">
        <v>25.722039880000001</v>
      </c>
      <c r="G494">
        <v>7</v>
      </c>
      <c r="H494" t="s">
        <v>50</v>
      </c>
      <c r="I494" t="s">
        <v>40</v>
      </c>
      <c r="J494">
        <v>4.5784654250000001</v>
      </c>
    </row>
    <row r="495" spans="1:10">
      <c r="A495">
        <v>8</v>
      </c>
      <c r="B495" t="s">
        <v>16</v>
      </c>
      <c r="C495" t="s">
        <v>40</v>
      </c>
      <c r="D495">
        <v>12.120101979999999</v>
      </c>
      <c r="G495">
        <v>8</v>
      </c>
      <c r="H495" t="s">
        <v>50</v>
      </c>
      <c r="I495" t="s">
        <v>40</v>
      </c>
      <c r="J495">
        <v>30.611131839999999</v>
      </c>
    </row>
    <row r="496" spans="1:10">
      <c r="A496">
        <v>9</v>
      </c>
      <c r="B496" t="s">
        <v>16</v>
      </c>
      <c r="C496" t="s">
        <v>40</v>
      </c>
      <c r="D496">
        <v>17.405964730000001</v>
      </c>
      <c r="G496">
        <v>9</v>
      </c>
      <c r="H496" t="s">
        <v>50</v>
      </c>
      <c r="I496" t="s">
        <v>40</v>
      </c>
      <c r="J496">
        <v>13.21870425</v>
      </c>
    </row>
    <row r="497" spans="1:10">
      <c r="A497">
        <v>10</v>
      </c>
      <c r="B497" t="s">
        <v>16</v>
      </c>
      <c r="C497" t="s">
        <v>40</v>
      </c>
      <c r="D497">
        <v>16.34131571</v>
      </c>
      <c r="G497">
        <v>10</v>
      </c>
      <c r="H497" t="s">
        <v>50</v>
      </c>
      <c r="I497" t="s">
        <v>40</v>
      </c>
      <c r="J497">
        <v>11.733214690000001</v>
      </c>
    </row>
    <row r="498" spans="1:10">
      <c r="A498">
        <v>11</v>
      </c>
      <c r="B498" t="s">
        <v>16</v>
      </c>
      <c r="C498" t="s">
        <v>40</v>
      </c>
      <c r="D498">
        <v>44.231531259999997</v>
      </c>
      <c r="G498">
        <v>11</v>
      </c>
      <c r="H498" t="s">
        <v>50</v>
      </c>
      <c r="I498" t="s">
        <v>40</v>
      </c>
      <c r="J498">
        <v>21.138444759999999</v>
      </c>
    </row>
    <row r="499" spans="1:10">
      <c r="A499">
        <v>12</v>
      </c>
      <c r="B499" t="s">
        <v>16</v>
      </c>
      <c r="C499" t="s">
        <v>40</v>
      </c>
      <c r="D499">
        <v>10.9874171</v>
      </c>
      <c r="G499">
        <v>12</v>
      </c>
      <c r="H499" t="s">
        <v>50</v>
      </c>
      <c r="I499" t="s">
        <v>40</v>
      </c>
      <c r="J499">
        <v>5.6462956049999997</v>
      </c>
    </row>
    <row r="500" spans="1:10">
      <c r="A500">
        <v>13</v>
      </c>
      <c r="B500" t="s">
        <v>16</v>
      </c>
      <c r="C500" t="s">
        <v>40</v>
      </c>
      <c r="D500">
        <v>22.928083860000001</v>
      </c>
      <c r="G500">
        <v>13</v>
      </c>
      <c r="H500" t="s">
        <v>50</v>
      </c>
      <c r="I500" t="s">
        <v>40</v>
      </c>
      <c r="J500">
        <v>71.027930069999996</v>
      </c>
    </row>
    <row r="501" spans="1:10">
      <c r="A501">
        <v>14</v>
      </c>
      <c r="B501" t="s">
        <v>16</v>
      </c>
      <c r="C501" t="s">
        <v>40</v>
      </c>
      <c r="D501">
        <v>2.1651850800000001</v>
      </c>
      <c r="G501">
        <v>14</v>
      </c>
      <c r="H501" t="s">
        <v>50</v>
      </c>
      <c r="I501" t="s">
        <v>40</v>
      </c>
      <c r="J501">
        <v>19.477854010000001</v>
      </c>
    </row>
    <row r="502" spans="1:10">
      <c r="A502">
        <v>15</v>
      </c>
      <c r="B502" t="s">
        <v>16</v>
      </c>
      <c r="C502" t="s">
        <v>40</v>
      </c>
      <c r="D502">
        <v>2.4732155539999998</v>
      </c>
      <c r="G502">
        <v>15</v>
      </c>
      <c r="H502" t="s">
        <v>50</v>
      </c>
      <c r="I502" t="s">
        <v>40</v>
      </c>
      <c r="J502">
        <v>4.1091368370000003</v>
      </c>
    </row>
    <row r="503" spans="1:10">
      <c r="A503">
        <v>16</v>
      </c>
      <c r="B503" t="s">
        <v>16</v>
      </c>
      <c r="C503" t="s">
        <v>40</v>
      </c>
      <c r="D503">
        <v>41.460004640000001</v>
      </c>
      <c r="G503">
        <v>16</v>
      </c>
      <c r="H503" t="s">
        <v>50</v>
      </c>
      <c r="I503" t="s">
        <v>40</v>
      </c>
      <c r="J503">
        <v>3.4546602750000002</v>
      </c>
    </row>
    <row r="504" spans="1:10">
      <c r="A504">
        <v>17</v>
      </c>
      <c r="B504" t="s">
        <v>16</v>
      </c>
      <c r="C504" t="s">
        <v>40</v>
      </c>
      <c r="D504">
        <v>7.1579702889999997</v>
      </c>
      <c r="G504">
        <v>17</v>
      </c>
      <c r="H504" t="s">
        <v>50</v>
      </c>
      <c r="I504" t="s">
        <v>40</v>
      </c>
      <c r="J504">
        <v>3.2020552859999998</v>
      </c>
    </row>
    <row r="505" spans="1:10">
      <c r="A505">
        <v>18</v>
      </c>
      <c r="B505" t="s">
        <v>16</v>
      </c>
      <c r="C505" t="s">
        <v>40</v>
      </c>
      <c r="D505">
        <v>19.900147610000001</v>
      </c>
      <c r="G505">
        <v>18</v>
      </c>
      <c r="H505" t="s">
        <v>50</v>
      </c>
      <c r="I505" t="s">
        <v>40</v>
      </c>
      <c r="J505">
        <v>8.0843006499999994</v>
      </c>
    </row>
    <row r="506" spans="1:10">
      <c r="A506">
        <v>19</v>
      </c>
      <c r="B506" t="s">
        <v>16</v>
      </c>
      <c r="C506" t="s">
        <v>40</v>
      </c>
      <c r="D506">
        <v>3.8672898660000001</v>
      </c>
      <c r="G506">
        <v>19</v>
      </c>
      <c r="H506" t="s">
        <v>50</v>
      </c>
      <c r="I506" t="s">
        <v>40</v>
      </c>
      <c r="J506">
        <v>15.369681659999999</v>
      </c>
    </row>
    <row r="507" spans="1:10">
      <c r="A507">
        <v>20</v>
      </c>
      <c r="B507" t="s">
        <v>16</v>
      </c>
      <c r="C507" t="s">
        <v>40</v>
      </c>
      <c r="D507">
        <v>5.5655267200000003</v>
      </c>
      <c r="G507">
        <v>20</v>
      </c>
      <c r="H507" t="s">
        <v>50</v>
      </c>
      <c r="I507" t="s">
        <v>40</v>
      </c>
      <c r="J507">
        <v>35.790064719999997</v>
      </c>
    </row>
    <row r="508" spans="1:10">
      <c r="A508">
        <v>21</v>
      </c>
      <c r="B508" t="s">
        <v>16</v>
      </c>
      <c r="C508" t="s">
        <v>40</v>
      </c>
      <c r="D508">
        <v>8.7735603550000008</v>
      </c>
      <c r="G508">
        <v>21</v>
      </c>
      <c r="H508" t="s">
        <v>50</v>
      </c>
      <c r="I508" t="s">
        <v>40</v>
      </c>
      <c r="J508">
        <v>18.815642459999999</v>
      </c>
    </row>
    <row r="509" spans="1:10">
      <c r="A509">
        <v>22</v>
      </c>
      <c r="B509" t="s">
        <v>16</v>
      </c>
      <c r="C509" t="s">
        <v>40</v>
      </c>
      <c r="D509">
        <v>10.27957904</v>
      </c>
      <c r="G509">
        <v>22</v>
      </c>
      <c r="H509" t="s">
        <v>50</v>
      </c>
      <c r="I509" t="s">
        <v>40</v>
      </c>
      <c r="J509">
        <v>4.8973752270000004</v>
      </c>
    </row>
    <row r="510" spans="1:10">
      <c r="A510">
        <v>23</v>
      </c>
      <c r="B510" t="s">
        <v>16</v>
      </c>
      <c r="C510" t="s">
        <v>40</v>
      </c>
      <c r="D510">
        <v>10.19503546</v>
      </c>
      <c r="G510">
        <v>23</v>
      </c>
      <c r="H510" t="s">
        <v>50</v>
      </c>
      <c r="I510" t="s">
        <v>40</v>
      </c>
      <c r="J510">
        <v>66.326212380000001</v>
      </c>
    </row>
    <row r="511" spans="1:10">
      <c r="A511">
        <v>0</v>
      </c>
      <c r="B511" t="s">
        <v>16</v>
      </c>
      <c r="C511" t="s">
        <v>41</v>
      </c>
      <c r="D511">
        <v>73.453305720000003</v>
      </c>
      <c r="G511">
        <v>0</v>
      </c>
      <c r="H511" t="s">
        <v>50</v>
      </c>
      <c r="I511" t="s">
        <v>41</v>
      </c>
      <c r="J511">
        <v>25.28489824</v>
      </c>
    </row>
    <row r="512" spans="1:10">
      <c r="A512">
        <v>1</v>
      </c>
      <c r="B512" t="s">
        <v>16</v>
      </c>
      <c r="C512" t="s">
        <v>41</v>
      </c>
      <c r="D512">
        <v>36.618244079999997</v>
      </c>
      <c r="G512">
        <v>1</v>
      </c>
      <c r="H512" t="s">
        <v>50</v>
      </c>
      <c r="I512" t="s">
        <v>41</v>
      </c>
      <c r="J512">
        <v>20.321784310000002</v>
      </c>
    </row>
    <row r="513" spans="1:10">
      <c r="A513">
        <v>2</v>
      </c>
      <c r="B513" t="s">
        <v>16</v>
      </c>
      <c r="C513" t="s">
        <v>41</v>
      </c>
      <c r="D513">
        <v>21.669794320000001</v>
      </c>
      <c r="G513">
        <v>2</v>
      </c>
      <c r="H513" t="s">
        <v>50</v>
      </c>
      <c r="I513" t="s">
        <v>41</v>
      </c>
      <c r="J513">
        <v>9.5530614000000007</v>
      </c>
    </row>
    <row r="514" spans="1:10">
      <c r="A514">
        <v>3</v>
      </c>
      <c r="B514" t="s">
        <v>16</v>
      </c>
      <c r="C514" t="s">
        <v>41</v>
      </c>
      <c r="D514">
        <v>4.5441971399999996</v>
      </c>
      <c r="G514">
        <v>3</v>
      </c>
      <c r="H514" t="s">
        <v>50</v>
      </c>
      <c r="I514" t="s">
        <v>41</v>
      </c>
      <c r="J514">
        <v>42.40893303</v>
      </c>
    </row>
    <row r="515" spans="1:10">
      <c r="A515">
        <v>4</v>
      </c>
      <c r="B515" t="s">
        <v>16</v>
      </c>
      <c r="C515" t="s">
        <v>41</v>
      </c>
      <c r="D515">
        <v>44.25022242</v>
      </c>
      <c r="G515">
        <v>4</v>
      </c>
      <c r="H515" t="s">
        <v>50</v>
      </c>
      <c r="I515" t="s">
        <v>41</v>
      </c>
      <c r="J515">
        <v>40.247438070000001</v>
      </c>
    </row>
    <row r="516" spans="1:10">
      <c r="A516">
        <v>5</v>
      </c>
      <c r="B516" t="s">
        <v>16</v>
      </c>
      <c r="C516" t="s">
        <v>41</v>
      </c>
      <c r="D516">
        <v>7.3456296310000004</v>
      </c>
      <c r="G516">
        <v>5</v>
      </c>
      <c r="H516" t="s">
        <v>50</v>
      </c>
      <c r="I516" t="s">
        <v>41</v>
      </c>
      <c r="J516">
        <v>26.209202860000001</v>
      </c>
    </row>
    <row r="517" spans="1:10">
      <c r="A517">
        <v>6</v>
      </c>
      <c r="B517" t="s">
        <v>16</v>
      </c>
      <c r="C517" t="s">
        <v>41</v>
      </c>
      <c r="D517">
        <v>31.26210253</v>
      </c>
      <c r="G517">
        <v>6</v>
      </c>
      <c r="H517" t="s">
        <v>50</v>
      </c>
      <c r="I517" t="s">
        <v>41</v>
      </c>
      <c r="J517">
        <v>11.812153739999999</v>
      </c>
    </row>
    <row r="518" spans="1:10">
      <c r="A518">
        <v>7</v>
      </c>
      <c r="B518" t="s">
        <v>16</v>
      </c>
      <c r="C518" t="s">
        <v>41</v>
      </c>
      <c r="D518">
        <v>30.675199809999999</v>
      </c>
      <c r="G518">
        <v>7</v>
      </c>
      <c r="H518" t="s">
        <v>50</v>
      </c>
      <c r="I518" t="s">
        <v>41</v>
      </c>
      <c r="J518">
        <v>76.255131039999995</v>
      </c>
    </row>
    <row r="519" spans="1:10">
      <c r="A519">
        <v>8</v>
      </c>
      <c r="B519" t="s">
        <v>16</v>
      </c>
      <c r="C519" t="s">
        <v>41</v>
      </c>
      <c r="D519">
        <v>11.73057801</v>
      </c>
      <c r="G519">
        <v>8</v>
      </c>
      <c r="H519" t="s">
        <v>50</v>
      </c>
      <c r="I519" t="s">
        <v>41</v>
      </c>
      <c r="J519">
        <v>7.7446393200000001</v>
      </c>
    </row>
    <row r="520" spans="1:10">
      <c r="A520">
        <v>9</v>
      </c>
      <c r="B520" t="s">
        <v>16</v>
      </c>
      <c r="C520" t="s">
        <v>41</v>
      </c>
      <c r="D520">
        <v>22.715752169999998</v>
      </c>
      <c r="G520">
        <v>9</v>
      </c>
      <c r="H520" t="s">
        <v>50</v>
      </c>
      <c r="I520" t="s">
        <v>41</v>
      </c>
      <c r="J520">
        <v>5.5070758099999999</v>
      </c>
    </row>
    <row r="521" spans="1:10">
      <c r="A521">
        <v>10</v>
      </c>
      <c r="B521" t="s">
        <v>16</v>
      </c>
      <c r="C521" t="s">
        <v>41</v>
      </c>
      <c r="D521">
        <v>6.5000411209999998</v>
      </c>
      <c r="G521">
        <v>10</v>
      </c>
      <c r="H521" t="s">
        <v>50</v>
      </c>
      <c r="I521" t="s">
        <v>41</v>
      </c>
      <c r="J521">
        <v>55.408043169999999</v>
      </c>
    </row>
    <row r="522" spans="1:10">
      <c r="A522">
        <v>11</v>
      </c>
      <c r="B522" t="s">
        <v>16</v>
      </c>
      <c r="C522" t="s">
        <v>41</v>
      </c>
      <c r="D522">
        <v>8.2891598690000006</v>
      </c>
      <c r="G522">
        <v>11</v>
      </c>
      <c r="H522" t="s">
        <v>50</v>
      </c>
      <c r="I522" t="s">
        <v>41</v>
      </c>
      <c r="J522">
        <v>37.295117259999998</v>
      </c>
    </row>
    <row r="523" spans="1:10">
      <c r="A523">
        <v>12</v>
      </c>
      <c r="B523" t="s">
        <v>16</v>
      </c>
      <c r="C523" t="s">
        <v>41</v>
      </c>
      <c r="D523">
        <v>5.5236144239999998</v>
      </c>
      <c r="G523">
        <v>12</v>
      </c>
      <c r="H523" t="s">
        <v>50</v>
      </c>
      <c r="I523" t="s">
        <v>41</v>
      </c>
      <c r="J523">
        <v>35.424979190000002</v>
      </c>
    </row>
    <row r="524" spans="1:10">
      <c r="A524">
        <v>13</v>
      </c>
      <c r="B524" t="s">
        <v>16</v>
      </c>
      <c r="C524" t="s">
        <v>41</v>
      </c>
      <c r="D524">
        <v>9.144467788</v>
      </c>
      <c r="G524">
        <v>13</v>
      </c>
      <c r="H524" t="s">
        <v>50</v>
      </c>
      <c r="I524" t="s">
        <v>41</v>
      </c>
      <c r="J524">
        <v>4.6358756489999999</v>
      </c>
    </row>
    <row r="525" spans="1:10">
      <c r="A525">
        <v>14</v>
      </c>
      <c r="B525" t="s">
        <v>16</v>
      </c>
      <c r="C525" t="s">
        <v>41</v>
      </c>
      <c r="D525">
        <v>10.55452962</v>
      </c>
      <c r="G525">
        <v>14</v>
      </c>
      <c r="H525" t="s">
        <v>50</v>
      </c>
      <c r="I525" t="s">
        <v>41</v>
      </c>
      <c r="J525">
        <v>9.7238568189999999</v>
      </c>
    </row>
    <row r="526" spans="1:10">
      <c r="A526">
        <v>15</v>
      </c>
      <c r="B526" t="s">
        <v>16</v>
      </c>
      <c r="C526" t="s">
        <v>41</v>
      </c>
      <c r="D526">
        <v>6.1591141880000002</v>
      </c>
      <c r="G526">
        <v>15</v>
      </c>
      <c r="H526" t="s">
        <v>50</v>
      </c>
      <c r="I526" t="s">
        <v>41</v>
      </c>
      <c r="J526">
        <v>54.660274989999998</v>
      </c>
    </row>
    <row r="527" spans="1:10">
      <c r="A527">
        <v>16</v>
      </c>
      <c r="B527" t="s">
        <v>16</v>
      </c>
      <c r="C527" t="s">
        <v>41</v>
      </c>
      <c r="D527">
        <v>3.9363603060000001</v>
      </c>
      <c r="G527">
        <v>16</v>
      </c>
      <c r="H527" t="s">
        <v>50</v>
      </c>
      <c r="I527" t="s">
        <v>41</v>
      </c>
      <c r="J527">
        <v>9.3449493350000008</v>
      </c>
    </row>
    <row r="528" spans="1:10">
      <c r="A528">
        <v>17</v>
      </c>
      <c r="B528" t="s">
        <v>16</v>
      </c>
      <c r="C528" t="s">
        <v>41</v>
      </c>
      <c r="D528">
        <v>6.6398510689999997</v>
      </c>
      <c r="G528">
        <v>17</v>
      </c>
      <c r="H528" t="s">
        <v>50</v>
      </c>
      <c r="I528" t="s">
        <v>41</v>
      </c>
      <c r="J528">
        <v>10.148692479999999</v>
      </c>
    </row>
    <row r="529" spans="1:10">
      <c r="A529">
        <v>18</v>
      </c>
      <c r="B529" t="s">
        <v>16</v>
      </c>
      <c r="C529" t="s">
        <v>41</v>
      </c>
      <c r="D529">
        <v>48.596888499999999</v>
      </c>
      <c r="G529">
        <v>18</v>
      </c>
      <c r="H529" t="s">
        <v>50</v>
      </c>
      <c r="I529" t="s">
        <v>41</v>
      </c>
      <c r="J529">
        <v>56.870009060000001</v>
      </c>
    </row>
    <row r="530" spans="1:10">
      <c r="A530">
        <v>19</v>
      </c>
      <c r="B530" t="s">
        <v>16</v>
      </c>
      <c r="C530" t="s">
        <v>41</v>
      </c>
      <c r="D530">
        <v>62.736144250000002</v>
      </c>
      <c r="G530">
        <v>19</v>
      </c>
      <c r="H530" t="s">
        <v>50</v>
      </c>
      <c r="I530" t="s">
        <v>41</v>
      </c>
      <c r="J530">
        <v>26.442588820000001</v>
      </c>
    </row>
    <row r="531" spans="1:10">
      <c r="A531">
        <v>20</v>
      </c>
      <c r="B531" t="s">
        <v>16</v>
      </c>
      <c r="C531" t="s">
        <v>41</v>
      </c>
      <c r="D531">
        <v>81.783490990000004</v>
      </c>
      <c r="G531">
        <v>20</v>
      </c>
      <c r="H531" t="s">
        <v>50</v>
      </c>
      <c r="I531" t="s">
        <v>41</v>
      </c>
      <c r="J531">
        <v>30.320044920000001</v>
      </c>
    </row>
    <row r="532" spans="1:10">
      <c r="A532">
        <v>21</v>
      </c>
      <c r="B532" t="s">
        <v>16</v>
      </c>
      <c r="C532" t="s">
        <v>41</v>
      </c>
      <c r="D532">
        <v>77.76497268</v>
      </c>
      <c r="G532">
        <v>21</v>
      </c>
      <c r="H532" t="s">
        <v>50</v>
      </c>
      <c r="I532" t="s">
        <v>41</v>
      </c>
      <c r="J532">
        <v>20.259217880000001</v>
      </c>
    </row>
    <row r="533" spans="1:10">
      <c r="A533">
        <v>22</v>
      </c>
      <c r="B533" t="s">
        <v>16</v>
      </c>
      <c r="C533" t="s">
        <v>41</v>
      </c>
      <c r="D533">
        <v>68.704156479999995</v>
      </c>
      <c r="G533">
        <v>22</v>
      </c>
      <c r="H533" t="s">
        <v>50</v>
      </c>
      <c r="I533" t="s">
        <v>41</v>
      </c>
      <c r="J533">
        <v>22.50591537</v>
      </c>
    </row>
    <row r="534" spans="1:10">
      <c r="A534">
        <v>23</v>
      </c>
      <c r="B534" t="s">
        <v>16</v>
      </c>
      <c r="C534" t="s">
        <v>41</v>
      </c>
      <c r="D534">
        <v>58.865248229999999</v>
      </c>
      <c r="G534">
        <v>23</v>
      </c>
      <c r="H534" t="s">
        <v>50</v>
      </c>
      <c r="I534" t="s">
        <v>41</v>
      </c>
      <c r="J534">
        <v>8.2800561360000007</v>
      </c>
    </row>
    <row r="535" spans="1:10">
      <c r="A535">
        <v>0</v>
      </c>
      <c r="B535" t="s">
        <v>16</v>
      </c>
      <c r="C535" t="s">
        <v>42</v>
      </c>
      <c r="D535">
        <v>13.943612480000001</v>
      </c>
      <c r="G535">
        <v>0</v>
      </c>
      <c r="H535" t="s">
        <v>50</v>
      </c>
      <c r="I535" t="s">
        <v>42</v>
      </c>
      <c r="J535">
        <v>62.468065559999999</v>
      </c>
    </row>
    <row r="536" spans="1:10">
      <c r="A536">
        <v>1</v>
      </c>
      <c r="B536" t="s">
        <v>16</v>
      </c>
      <c r="C536" t="s">
        <v>42</v>
      </c>
      <c r="D536">
        <v>42.4311978</v>
      </c>
      <c r="G536">
        <v>1</v>
      </c>
      <c r="H536" t="s">
        <v>50</v>
      </c>
      <c r="I536" t="s">
        <v>42</v>
      </c>
      <c r="J536">
        <v>16.34469099</v>
      </c>
    </row>
    <row r="537" spans="1:10">
      <c r="A537">
        <v>2</v>
      </c>
      <c r="B537" t="s">
        <v>16</v>
      </c>
      <c r="C537" t="s">
        <v>42</v>
      </c>
      <c r="D537">
        <v>9.1534395489999998</v>
      </c>
      <c r="G537">
        <v>2</v>
      </c>
      <c r="H537" t="s">
        <v>50</v>
      </c>
      <c r="I537" t="s">
        <v>42</v>
      </c>
      <c r="J537">
        <v>30.6771536</v>
      </c>
    </row>
    <row r="538" spans="1:10">
      <c r="A538">
        <v>3</v>
      </c>
      <c r="B538" t="s">
        <v>16</v>
      </c>
      <c r="C538" t="s">
        <v>42</v>
      </c>
      <c r="D538">
        <v>24.915329</v>
      </c>
      <c r="G538">
        <v>3</v>
      </c>
      <c r="H538" t="s">
        <v>50</v>
      </c>
      <c r="I538" t="s">
        <v>42</v>
      </c>
      <c r="J538">
        <v>18.656887789999999</v>
      </c>
    </row>
    <row r="539" spans="1:10">
      <c r="A539">
        <v>4</v>
      </c>
      <c r="B539" t="s">
        <v>16</v>
      </c>
      <c r="C539" t="s">
        <v>42</v>
      </c>
      <c r="D539">
        <v>4.3767242599999996</v>
      </c>
      <c r="G539">
        <v>4</v>
      </c>
      <c r="H539" t="s">
        <v>50</v>
      </c>
      <c r="I539" t="s">
        <v>42</v>
      </c>
      <c r="J539">
        <v>16.270057699999999</v>
      </c>
    </row>
    <row r="540" spans="1:10">
      <c r="A540">
        <v>5</v>
      </c>
      <c r="B540" t="s">
        <v>16</v>
      </c>
      <c r="C540" t="s">
        <v>42</v>
      </c>
      <c r="D540">
        <v>20.421971840000001</v>
      </c>
      <c r="G540">
        <v>5</v>
      </c>
      <c r="H540" t="s">
        <v>50</v>
      </c>
      <c r="I540" t="s">
        <v>42</v>
      </c>
      <c r="J540">
        <v>52.698280560000001</v>
      </c>
    </row>
    <row r="541" spans="1:10">
      <c r="A541">
        <v>6</v>
      </c>
      <c r="B541" t="s">
        <v>16</v>
      </c>
      <c r="C541" t="s">
        <v>42</v>
      </c>
      <c r="D541">
        <v>11.326101100000001</v>
      </c>
      <c r="G541">
        <v>6</v>
      </c>
      <c r="H541" t="s">
        <v>50</v>
      </c>
      <c r="I541" t="s">
        <v>42</v>
      </c>
      <c r="J541">
        <v>51.333352470000001</v>
      </c>
    </row>
    <row r="542" spans="1:10">
      <c r="A542">
        <v>7</v>
      </c>
      <c r="B542" t="s">
        <v>16</v>
      </c>
      <c r="C542" t="s">
        <v>42</v>
      </c>
      <c r="D542">
        <v>14.37350938</v>
      </c>
      <c r="G542">
        <v>7</v>
      </c>
      <c r="H542" t="s">
        <v>50</v>
      </c>
      <c r="I542" t="s">
        <v>42</v>
      </c>
      <c r="J542">
        <v>12.04753567</v>
      </c>
    </row>
    <row r="543" spans="1:10">
      <c r="A543">
        <v>8</v>
      </c>
      <c r="B543" t="s">
        <v>16</v>
      </c>
      <c r="C543" t="s">
        <v>42</v>
      </c>
      <c r="D543">
        <v>54.078039369999999</v>
      </c>
      <c r="G543">
        <v>8</v>
      </c>
      <c r="H543" t="s">
        <v>50</v>
      </c>
      <c r="I543" t="s">
        <v>42</v>
      </c>
      <c r="J543">
        <v>51.815598360000003</v>
      </c>
    </row>
    <row r="544" spans="1:10">
      <c r="A544">
        <v>9</v>
      </c>
      <c r="B544" t="s">
        <v>16</v>
      </c>
      <c r="C544" t="s">
        <v>42</v>
      </c>
      <c r="D544">
        <v>15.85385001</v>
      </c>
      <c r="G544">
        <v>9</v>
      </c>
      <c r="H544" t="s">
        <v>50</v>
      </c>
      <c r="I544" t="s">
        <v>42</v>
      </c>
      <c r="J544">
        <v>75.039469530000005</v>
      </c>
    </row>
    <row r="545" spans="1:10">
      <c r="A545">
        <v>10</v>
      </c>
      <c r="B545" t="s">
        <v>16</v>
      </c>
      <c r="C545" t="s">
        <v>42</v>
      </c>
      <c r="D545">
        <v>64.024732159999999</v>
      </c>
      <c r="G545">
        <v>10</v>
      </c>
      <c r="H545" t="s">
        <v>50</v>
      </c>
      <c r="I545" t="s">
        <v>42</v>
      </c>
      <c r="J545">
        <v>9.6822344059999992</v>
      </c>
    </row>
    <row r="546" spans="1:10">
      <c r="A546">
        <v>11</v>
      </c>
      <c r="B546" t="s">
        <v>16</v>
      </c>
      <c r="C546" t="s">
        <v>42</v>
      </c>
      <c r="D546">
        <v>24.151233990000001</v>
      </c>
      <c r="G546">
        <v>11</v>
      </c>
      <c r="H546" t="s">
        <v>50</v>
      </c>
      <c r="I546" t="s">
        <v>42</v>
      </c>
      <c r="J546">
        <v>31.911473430000001</v>
      </c>
    </row>
    <row r="547" spans="1:10">
      <c r="A547">
        <v>12</v>
      </c>
      <c r="B547" t="s">
        <v>16</v>
      </c>
      <c r="C547" t="s">
        <v>42</v>
      </c>
      <c r="D547">
        <v>38.50679985</v>
      </c>
      <c r="G547">
        <v>12</v>
      </c>
      <c r="H547" t="s">
        <v>50</v>
      </c>
      <c r="I547" t="s">
        <v>42</v>
      </c>
      <c r="J547">
        <v>17.458449349999999</v>
      </c>
    </row>
    <row r="548" spans="1:10">
      <c r="A548">
        <v>13</v>
      </c>
      <c r="B548" t="s">
        <v>16</v>
      </c>
      <c r="C548" t="s">
        <v>42</v>
      </c>
      <c r="D548">
        <v>9.6588487730000008</v>
      </c>
      <c r="G548">
        <v>13</v>
      </c>
      <c r="H548" t="s">
        <v>50</v>
      </c>
      <c r="I548" t="s">
        <v>42</v>
      </c>
      <c r="J548">
        <v>11.31124953</v>
      </c>
    </row>
    <row r="549" spans="1:10">
      <c r="A549">
        <v>14</v>
      </c>
      <c r="B549" t="s">
        <v>16</v>
      </c>
      <c r="C549" t="s">
        <v>42</v>
      </c>
      <c r="D549">
        <v>7.6043154169999996</v>
      </c>
      <c r="G549">
        <v>14</v>
      </c>
      <c r="H549" t="s">
        <v>50</v>
      </c>
      <c r="I549" t="s">
        <v>42</v>
      </c>
      <c r="J549">
        <v>61.823635789999997</v>
      </c>
    </row>
    <row r="550" spans="1:10">
      <c r="A550">
        <v>15</v>
      </c>
      <c r="B550" t="s">
        <v>16</v>
      </c>
      <c r="C550" t="s">
        <v>42</v>
      </c>
      <c r="D550">
        <v>48.403400300000001</v>
      </c>
      <c r="G550">
        <v>15</v>
      </c>
      <c r="H550" t="s">
        <v>50</v>
      </c>
      <c r="I550" t="s">
        <v>42</v>
      </c>
      <c r="J550">
        <v>8.2699428770000001</v>
      </c>
    </row>
    <row r="551" spans="1:10">
      <c r="A551">
        <v>16</v>
      </c>
      <c r="B551" t="s">
        <v>16</v>
      </c>
      <c r="C551" t="s">
        <v>42</v>
      </c>
      <c r="D551">
        <v>30.04642887</v>
      </c>
      <c r="G551">
        <v>16</v>
      </c>
      <c r="H551" t="s">
        <v>50</v>
      </c>
      <c r="I551" t="s">
        <v>42</v>
      </c>
      <c r="J551">
        <v>73.443465279999998</v>
      </c>
    </row>
    <row r="552" spans="1:10">
      <c r="A552">
        <v>17</v>
      </c>
      <c r="B552" t="s">
        <v>16</v>
      </c>
      <c r="C552" t="s">
        <v>42</v>
      </c>
      <c r="D552">
        <v>80.063998560000002</v>
      </c>
      <c r="G552">
        <v>17</v>
      </c>
      <c r="H552" t="s">
        <v>50</v>
      </c>
      <c r="I552" t="s">
        <v>42</v>
      </c>
      <c r="J552">
        <v>75.904928670000004</v>
      </c>
    </row>
    <row r="553" spans="1:10">
      <c r="A553">
        <v>18</v>
      </c>
      <c r="B553" t="s">
        <v>16</v>
      </c>
      <c r="C553" t="s">
        <v>42</v>
      </c>
      <c r="D553">
        <v>27.51736983</v>
      </c>
      <c r="G553">
        <v>18</v>
      </c>
      <c r="H553" t="s">
        <v>50</v>
      </c>
      <c r="I553" t="s">
        <v>42</v>
      </c>
      <c r="J553">
        <v>27.87107928</v>
      </c>
    </row>
    <row r="554" spans="1:10">
      <c r="A554">
        <v>19</v>
      </c>
      <c r="B554" t="s">
        <v>16</v>
      </c>
      <c r="C554" t="s">
        <v>42</v>
      </c>
      <c r="D554">
        <v>29.46376188</v>
      </c>
      <c r="G554">
        <v>19</v>
      </c>
      <c r="H554" t="s">
        <v>50</v>
      </c>
      <c r="I554" t="s">
        <v>42</v>
      </c>
      <c r="J554">
        <v>11.16646785</v>
      </c>
    </row>
    <row r="555" spans="1:10">
      <c r="A555">
        <v>20</v>
      </c>
      <c r="B555" t="s">
        <v>16</v>
      </c>
      <c r="C555" t="s">
        <v>42</v>
      </c>
      <c r="D555">
        <v>8.0443043089999993</v>
      </c>
      <c r="G555">
        <v>20</v>
      </c>
      <c r="H555" t="s">
        <v>50</v>
      </c>
      <c r="I555" t="s">
        <v>42</v>
      </c>
      <c r="J555">
        <v>23.017819679999999</v>
      </c>
    </row>
    <row r="556" spans="1:10">
      <c r="A556">
        <v>21</v>
      </c>
      <c r="B556" t="s">
        <v>16</v>
      </c>
      <c r="C556" t="s">
        <v>42</v>
      </c>
      <c r="D556">
        <v>6.1600802999999997</v>
      </c>
      <c r="G556">
        <v>21</v>
      </c>
      <c r="H556" t="s">
        <v>50</v>
      </c>
      <c r="I556" t="s">
        <v>42</v>
      </c>
      <c r="J556">
        <v>49.97094972</v>
      </c>
    </row>
    <row r="557" spans="1:10">
      <c r="A557">
        <v>22</v>
      </c>
      <c r="B557" t="s">
        <v>16</v>
      </c>
      <c r="C557" t="s">
        <v>42</v>
      </c>
      <c r="D557">
        <v>4.4647602849999997</v>
      </c>
      <c r="G557">
        <v>22</v>
      </c>
      <c r="H557" t="s">
        <v>50</v>
      </c>
      <c r="I557" t="s">
        <v>42</v>
      </c>
      <c r="J557">
        <v>13.536565230000001</v>
      </c>
    </row>
    <row r="558" spans="1:10">
      <c r="A558">
        <v>23</v>
      </c>
      <c r="B558" t="s">
        <v>16</v>
      </c>
      <c r="C558" t="s">
        <v>42</v>
      </c>
      <c r="D558">
        <v>12.27836879</v>
      </c>
      <c r="G558">
        <v>23</v>
      </c>
      <c r="H558" t="s">
        <v>50</v>
      </c>
      <c r="I558" t="s">
        <v>42</v>
      </c>
      <c r="J558">
        <v>13.589583660000001</v>
      </c>
    </row>
    <row r="559" spans="1:10">
      <c r="A559">
        <v>0</v>
      </c>
      <c r="B559" t="s">
        <v>16</v>
      </c>
      <c r="C559" t="s">
        <v>43</v>
      </c>
      <c r="D559">
        <v>6.4245287959999997</v>
      </c>
      <c r="G559">
        <v>0</v>
      </c>
      <c r="H559" t="s">
        <v>50</v>
      </c>
      <c r="I559" t="s">
        <v>43</v>
      </c>
      <c r="J559">
        <v>7.9125642279999999</v>
      </c>
    </row>
    <row r="560" spans="1:10">
      <c r="A560">
        <v>1</v>
      </c>
      <c r="B560" t="s">
        <v>16</v>
      </c>
      <c r="C560" t="s">
        <v>43</v>
      </c>
      <c r="D560">
        <v>12.02888907</v>
      </c>
      <c r="G560">
        <v>1</v>
      </c>
      <c r="H560" t="s">
        <v>50</v>
      </c>
      <c r="I560" t="s">
        <v>43</v>
      </c>
      <c r="J560">
        <v>56.619398910000001</v>
      </c>
    </row>
    <row r="561" spans="1:10">
      <c r="A561">
        <v>2</v>
      </c>
      <c r="B561" t="s">
        <v>16</v>
      </c>
      <c r="C561" t="s">
        <v>43</v>
      </c>
      <c r="D561">
        <v>23.434240729999999</v>
      </c>
      <c r="G561">
        <v>2</v>
      </c>
      <c r="H561" t="s">
        <v>50</v>
      </c>
      <c r="I561" t="s">
        <v>43</v>
      </c>
      <c r="J561">
        <v>34.276774690000003</v>
      </c>
    </row>
    <row r="562" spans="1:10">
      <c r="A562">
        <v>3</v>
      </c>
      <c r="B562" t="s">
        <v>16</v>
      </c>
      <c r="C562" t="s">
        <v>43</v>
      </c>
      <c r="D562">
        <v>8.1964516679999999</v>
      </c>
      <c r="G562">
        <v>3</v>
      </c>
      <c r="H562" t="s">
        <v>50</v>
      </c>
      <c r="I562" t="s">
        <v>43</v>
      </c>
      <c r="J562">
        <v>13.474179749999999</v>
      </c>
    </row>
    <row r="563" spans="1:10">
      <c r="A563">
        <v>4</v>
      </c>
      <c r="B563" t="s">
        <v>16</v>
      </c>
      <c r="C563" t="s">
        <v>43</v>
      </c>
      <c r="D563">
        <v>17.604838770000001</v>
      </c>
      <c r="G563">
        <v>4</v>
      </c>
      <c r="H563" t="s">
        <v>50</v>
      </c>
      <c r="I563" t="s">
        <v>43</v>
      </c>
      <c r="J563">
        <v>33.022361279999998</v>
      </c>
    </row>
    <row r="564" spans="1:10">
      <c r="A564">
        <v>5</v>
      </c>
      <c r="B564" t="s">
        <v>16</v>
      </c>
      <c r="C564" t="s">
        <v>43</v>
      </c>
      <c r="D564">
        <v>43.145948130000001</v>
      </c>
      <c r="G564">
        <v>5</v>
      </c>
      <c r="H564" t="s">
        <v>50</v>
      </c>
      <c r="I564" t="s">
        <v>43</v>
      </c>
      <c r="J564">
        <v>8.2799896660000005</v>
      </c>
    </row>
    <row r="565" spans="1:10">
      <c r="A565">
        <v>6</v>
      </c>
      <c r="B565" t="s">
        <v>16</v>
      </c>
      <c r="C565" t="s">
        <v>43</v>
      </c>
      <c r="D565">
        <v>51.21529984</v>
      </c>
      <c r="G565">
        <v>6</v>
      </c>
      <c r="H565" t="s">
        <v>50</v>
      </c>
      <c r="I565" t="s">
        <v>43</v>
      </c>
      <c r="J565">
        <v>5.0291356890000003</v>
      </c>
    </row>
    <row r="566" spans="1:10">
      <c r="A566">
        <v>7</v>
      </c>
      <c r="B566" t="s">
        <v>16</v>
      </c>
      <c r="C566" t="s">
        <v>43</v>
      </c>
      <c r="D566">
        <v>29.229250929999999</v>
      </c>
      <c r="G566">
        <v>7</v>
      </c>
      <c r="H566" t="s">
        <v>50</v>
      </c>
      <c r="I566" t="s">
        <v>43</v>
      </c>
      <c r="J566">
        <v>7.1188678699999999</v>
      </c>
    </row>
    <row r="567" spans="1:10">
      <c r="A567">
        <v>8</v>
      </c>
      <c r="B567" t="s">
        <v>16</v>
      </c>
      <c r="C567" t="s">
        <v>43</v>
      </c>
      <c r="D567">
        <v>22.070533000000001</v>
      </c>
      <c r="G567">
        <v>8</v>
      </c>
      <c r="H567" t="s">
        <v>50</v>
      </c>
      <c r="I567" t="s">
        <v>43</v>
      </c>
      <c r="J567">
        <v>9.8271952230000004</v>
      </c>
    </row>
    <row r="568" spans="1:10">
      <c r="A568">
        <v>9</v>
      </c>
      <c r="B568" t="s">
        <v>16</v>
      </c>
      <c r="C568" t="s">
        <v>43</v>
      </c>
      <c r="D568">
        <v>44.023685450000002</v>
      </c>
      <c r="G568">
        <v>9</v>
      </c>
      <c r="H568" t="s">
        <v>50</v>
      </c>
      <c r="I568" t="s">
        <v>43</v>
      </c>
      <c r="J568">
        <v>6.2347504090000001</v>
      </c>
    </row>
    <row r="569" spans="1:10">
      <c r="A569">
        <v>10</v>
      </c>
      <c r="B569" t="s">
        <v>16</v>
      </c>
      <c r="C569" t="s">
        <v>43</v>
      </c>
      <c r="D569">
        <v>13.13316337</v>
      </c>
      <c r="G569">
        <v>10</v>
      </c>
      <c r="H569" t="s">
        <v>50</v>
      </c>
      <c r="I569" t="s">
        <v>43</v>
      </c>
      <c r="J569">
        <v>23.176507740000002</v>
      </c>
    </row>
    <row r="570" spans="1:10">
      <c r="A570">
        <v>11</v>
      </c>
      <c r="B570" t="s">
        <v>16</v>
      </c>
      <c r="C570" t="s">
        <v>43</v>
      </c>
      <c r="D570">
        <v>23.328074879999999</v>
      </c>
      <c r="G570">
        <v>11</v>
      </c>
      <c r="H570" t="s">
        <v>50</v>
      </c>
      <c r="I570" t="s">
        <v>43</v>
      </c>
      <c r="J570">
        <v>9.6549645490000007</v>
      </c>
    </row>
    <row r="571" spans="1:10">
      <c r="A571">
        <v>12</v>
      </c>
      <c r="B571" t="s">
        <v>16</v>
      </c>
      <c r="C571" t="s">
        <v>43</v>
      </c>
      <c r="D571">
        <v>44.981420980000003</v>
      </c>
      <c r="G571">
        <v>12</v>
      </c>
      <c r="H571" t="s">
        <v>50</v>
      </c>
      <c r="I571" t="s">
        <v>43</v>
      </c>
      <c r="J571">
        <v>41.470275860000001</v>
      </c>
    </row>
    <row r="572" spans="1:10">
      <c r="A572">
        <v>13</v>
      </c>
      <c r="B572" t="s">
        <v>16</v>
      </c>
      <c r="C572" t="s">
        <v>43</v>
      </c>
      <c r="D572">
        <v>58.26859958</v>
      </c>
      <c r="G572">
        <v>13</v>
      </c>
      <c r="H572" t="s">
        <v>50</v>
      </c>
      <c r="I572" t="s">
        <v>43</v>
      </c>
      <c r="J572">
        <v>13.02494474</v>
      </c>
    </row>
    <row r="573" spans="1:10">
      <c r="A573">
        <v>14</v>
      </c>
      <c r="B573" t="s">
        <v>16</v>
      </c>
      <c r="C573" t="s">
        <v>43</v>
      </c>
      <c r="D573">
        <v>79.674474590000003</v>
      </c>
      <c r="G573">
        <v>14</v>
      </c>
      <c r="H573" t="s">
        <v>50</v>
      </c>
      <c r="I573" t="s">
        <v>43</v>
      </c>
      <c r="J573">
        <v>8.9717828750000006</v>
      </c>
    </row>
    <row r="574" spans="1:10">
      <c r="A574">
        <v>15</v>
      </c>
      <c r="B574" t="s">
        <v>16</v>
      </c>
      <c r="C574" t="s">
        <v>43</v>
      </c>
      <c r="D574">
        <v>42.964269960000003</v>
      </c>
      <c r="G574">
        <v>15</v>
      </c>
      <c r="H574" t="s">
        <v>50</v>
      </c>
      <c r="I574" t="s">
        <v>43</v>
      </c>
      <c r="J574">
        <v>32.960645290000002</v>
      </c>
    </row>
    <row r="575" spans="1:10">
      <c r="A575">
        <v>16</v>
      </c>
      <c r="B575" t="s">
        <v>16</v>
      </c>
      <c r="C575" t="s">
        <v>43</v>
      </c>
      <c r="D575">
        <v>24.556458549999999</v>
      </c>
      <c r="G575">
        <v>16</v>
      </c>
      <c r="H575" t="s">
        <v>50</v>
      </c>
      <c r="I575" t="s">
        <v>43</v>
      </c>
      <c r="J575">
        <v>13.756925109999999</v>
      </c>
    </row>
    <row r="576" spans="1:10">
      <c r="A576">
        <v>17</v>
      </c>
      <c r="B576" t="s">
        <v>16</v>
      </c>
      <c r="C576" t="s">
        <v>43</v>
      </c>
      <c r="D576">
        <v>6.1381800780000004</v>
      </c>
      <c r="G576">
        <v>17</v>
      </c>
      <c r="H576" t="s">
        <v>50</v>
      </c>
      <c r="I576" t="s">
        <v>43</v>
      </c>
      <c r="J576">
        <v>10.741453050000001</v>
      </c>
    </row>
    <row r="577" spans="1:10">
      <c r="A577">
        <v>18</v>
      </c>
      <c r="B577" t="s">
        <v>16</v>
      </c>
      <c r="C577" t="s">
        <v>43</v>
      </c>
      <c r="D577">
        <v>3.986366903</v>
      </c>
      <c r="G577">
        <v>18</v>
      </c>
      <c r="H577" t="s">
        <v>50</v>
      </c>
      <c r="I577" t="s">
        <v>43</v>
      </c>
      <c r="J577">
        <v>7.174611015</v>
      </c>
    </row>
    <row r="578" spans="1:10">
      <c r="A578">
        <v>19</v>
      </c>
      <c r="B578" t="s">
        <v>16</v>
      </c>
      <c r="C578" t="s">
        <v>43</v>
      </c>
      <c r="D578">
        <v>3.9328040049999999</v>
      </c>
      <c r="G578">
        <v>19</v>
      </c>
      <c r="H578" t="s">
        <v>50</v>
      </c>
      <c r="I578" t="s">
        <v>43</v>
      </c>
      <c r="J578">
        <v>47.021261670000001</v>
      </c>
    </row>
    <row r="579" spans="1:10">
      <c r="A579">
        <v>20</v>
      </c>
      <c r="B579" t="s">
        <v>16</v>
      </c>
      <c r="C579" t="s">
        <v>43</v>
      </c>
      <c r="D579">
        <v>4.6066779850000001</v>
      </c>
      <c r="G579">
        <v>20</v>
      </c>
      <c r="H579" t="s">
        <v>50</v>
      </c>
      <c r="I579" t="s">
        <v>43</v>
      </c>
      <c r="J579">
        <v>10.872070689999999</v>
      </c>
    </row>
    <row r="580" spans="1:10">
      <c r="A580">
        <v>21</v>
      </c>
      <c r="B580" t="s">
        <v>16</v>
      </c>
      <c r="C580" t="s">
        <v>43</v>
      </c>
      <c r="D580">
        <v>7.3013866690000002</v>
      </c>
      <c r="G580">
        <v>21</v>
      </c>
      <c r="H580" t="s">
        <v>50</v>
      </c>
      <c r="I580" t="s">
        <v>43</v>
      </c>
      <c r="J580">
        <v>10.954189939999999</v>
      </c>
    </row>
    <row r="581" spans="1:10">
      <c r="A581">
        <v>22</v>
      </c>
      <c r="B581" t="s">
        <v>16</v>
      </c>
      <c r="C581" t="s">
        <v>43</v>
      </c>
      <c r="D581">
        <v>16.5515042</v>
      </c>
      <c r="G581">
        <v>22</v>
      </c>
      <c r="H581" t="s">
        <v>50</v>
      </c>
      <c r="I581" t="s">
        <v>43</v>
      </c>
      <c r="J581">
        <v>59.060144170000001</v>
      </c>
    </row>
    <row r="582" spans="1:10">
      <c r="A582">
        <v>23</v>
      </c>
      <c r="B582" t="s">
        <v>16</v>
      </c>
      <c r="C582" t="s">
        <v>43</v>
      </c>
      <c r="D582">
        <v>18.66134752</v>
      </c>
      <c r="G582">
        <v>23</v>
      </c>
      <c r="H582" t="s">
        <v>50</v>
      </c>
      <c r="I582" t="s">
        <v>43</v>
      </c>
      <c r="J582">
        <v>11.804147820000001</v>
      </c>
    </row>
  </sheetData>
  <mergeCells count="2">
    <mergeCell ref="A4:D4"/>
    <mergeCell ref="G4:J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2"/>
  <sheetViews>
    <sheetView workbookViewId="0">
      <selection activeCell="A28" sqref="A28"/>
    </sheetView>
  </sheetViews>
  <sheetFormatPr baseColWidth="10" defaultRowHeight="15" x14ac:dyDescent="0"/>
  <cols>
    <col min="1" max="1" width="34.5" bestFit="1" customWidth="1"/>
  </cols>
  <sheetData>
    <row r="2" spans="1:17" ht="20">
      <c r="A2" s="77" t="s">
        <v>16</v>
      </c>
    </row>
    <row r="4" spans="1:17">
      <c r="A4" t="s">
        <v>52</v>
      </c>
      <c r="B4" t="s">
        <v>0</v>
      </c>
      <c r="C4" t="s">
        <v>20</v>
      </c>
      <c r="D4" t="s">
        <v>21</v>
      </c>
      <c r="E4" t="s">
        <v>22</v>
      </c>
      <c r="F4" t="s">
        <v>29</v>
      </c>
      <c r="G4" t="s">
        <v>30</v>
      </c>
      <c r="H4" t="s">
        <v>31</v>
      </c>
      <c r="I4" t="s">
        <v>32</v>
      </c>
      <c r="J4" t="s">
        <v>27</v>
      </c>
      <c r="K4" t="s">
        <v>28</v>
      </c>
      <c r="L4" t="s">
        <v>33</v>
      </c>
      <c r="M4" t="s">
        <v>34</v>
      </c>
      <c r="N4" t="s">
        <v>23</v>
      </c>
      <c r="O4" t="s">
        <v>24</v>
      </c>
      <c r="P4" t="s">
        <v>25</v>
      </c>
      <c r="Q4" t="s">
        <v>26</v>
      </c>
    </row>
    <row r="5" spans="1:17">
      <c r="A5" t="s">
        <v>53</v>
      </c>
      <c r="B5">
        <v>80.363384780000004</v>
      </c>
      <c r="C5">
        <v>80.220738530000006</v>
      </c>
      <c r="D5">
        <v>187.4924441</v>
      </c>
      <c r="E5">
        <v>209.50563679999999</v>
      </c>
      <c r="F5">
        <v>72.404463710000002</v>
      </c>
      <c r="G5">
        <v>152.9688433</v>
      </c>
      <c r="H5">
        <v>66.653734990000004</v>
      </c>
      <c r="I5">
        <v>97.811557519999994</v>
      </c>
      <c r="J5">
        <v>121.63522690000001</v>
      </c>
      <c r="K5">
        <v>142.99522999999999</v>
      </c>
      <c r="L5">
        <v>121.1291568</v>
      </c>
      <c r="M5">
        <v>122.2247126</v>
      </c>
      <c r="N5">
        <v>107.7371789</v>
      </c>
      <c r="O5">
        <v>104.3024479</v>
      </c>
      <c r="P5">
        <v>97.998453830000003</v>
      </c>
      <c r="Q5">
        <v>79.958084580000005</v>
      </c>
    </row>
    <row r="6" spans="1:17">
      <c r="A6" t="s">
        <v>54</v>
      </c>
      <c r="B6">
        <v>74.181585960000007</v>
      </c>
      <c r="C6">
        <v>45.342156559999999</v>
      </c>
      <c r="D6">
        <v>43.267487109999998</v>
      </c>
      <c r="E6">
        <v>56.781901570000002</v>
      </c>
      <c r="F6">
        <v>7.240446371</v>
      </c>
      <c r="G6">
        <v>26.6032771</v>
      </c>
      <c r="H6">
        <v>4.4435823330000002</v>
      </c>
      <c r="I6">
        <v>11.11494972</v>
      </c>
      <c r="J6">
        <v>78.454721370000001</v>
      </c>
      <c r="K6">
        <v>87.466625449999995</v>
      </c>
      <c r="L6">
        <v>51.125942790000003</v>
      </c>
      <c r="M6">
        <v>53.077664040000002</v>
      </c>
      <c r="N6">
        <v>44.249198470000003</v>
      </c>
      <c r="O6">
        <v>69.917025539999997</v>
      </c>
      <c r="P6">
        <v>37.82396464</v>
      </c>
      <c r="Q6">
        <v>32.80331675</v>
      </c>
    </row>
    <row r="7" spans="1:17">
      <c r="A7" t="s">
        <v>55</v>
      </c>
      <c r="B7">
        <v>70.472506659999993</v>
      </c>
      <c r="C7">
        <v>45.342156559999999</v>
      </c>
      <c r="D7">
        <v>60.574481949999999</v>
      </c>
      <c r="E7">
        <v>52.865908359999999</v>
      </c>
      <c r="F7">
        <v>14.48089274</v>
      </c>
      <c r="G7">
        <v>11.63893373</v>
      </c>
      <c r="H7">
        <v>8.8871646650000002</v>
      </c>
      <c r="I7">
        <v>11.11494972</v>
      </c>
      <c r="J7">
        <v>82.711954309999996</v>
      </c>
      <c r="K7">
        <v>70.408818830000001</v>
      </c>
      <c r="L7">
        <v>51.125942790000003</v>
      </c>
      <c r="M7">
        <v>53.077664040000002</v>
      </c>
      <c r="N7">
        <v>47.135015760000002</v>
      </c>
      <c r="O7">
        <v>65.332302560000002</v>
      </c>
      <c r="P7">
        <v>25.789066800000001</v>
      </c>
      <c r="Q7">
        <v>24.60248756</v>
      </c>
    </row>
    <row r="8" spans="1:17">
      <c r="A8" t="s">
        <v>56</v>
      </c>
      <c r="B8">
        <v>684.94331030000001</v>
      </c>
      <c r="C8">
        <v>913.81884760000003</v>
      </c>
      <c r="D8">
        <v>1065.8224319999999</v>
      </c>
      <c r="E8">
        <v>1567.3762830000001</v>
      </c>
      <c r="F8">
        <v>335.95671160000001</v>
      </c>
      <c r="G8">
        <v>397.38645170000001</v>
      </c>
      <c r="H8">
        <v>383.6292747</v>
      </c>
      <c r="I8">
        <v>462.38190830000002</v>
      </c>
      <c r="J8">
        <v>920.77866779999999</v>
      </c>
      <c r="K8">
        <v>761.4314531</v>
      </c>
      <c r="L8">
        <v>1286.014099</v>
      </c>
      <c r="M8">
        <v>952.96319759999994</v>
      </c>
      <c r="N8">
        <v>1162.9843679999999</v>
      </c>
      <c r="O8">
        <v>1352.493281</v>
      </c>
      <c r="P8">
        <v>1177.7007169999999</v>
      </c>
      <c r="Q8">
        <v>1334.6849500000001</v>
      </c>
    </row>
    <row r="9" spans="1:17">
      <c r="A9" t="s">
        <v>57</v>
      </c>
      <c r="B9">
        <v>4.9454390640000003</v>
      </c>
      <c r="C9">
        <v>5.2317872950000002</v>
      </c>
      <c r="D9">
        <v>17.306994840000002</v>
      </c>
      <c r="E9">
        <v>17.621969450000002</v>
      </c>
      <c r="F9">
        <v>7.240446371</v>
      </c>
      <c r="G9">
        <v>11.63893373</v>
      </c>
      <c r="H9">
        <v>2.962388222</v>
      </c>
      <c r="I9">
        <v>8.891959774</v>
      </c>
      <c r="J9">
        <v>13.37987496</v>
      </c>
      <c r="K9">
        <v>9.4362334509999997</v>
      </c>
      <c r="L9">
        <v>14.157953389999999</v>
      </c>
      <c r="M9">
        <v>11.199874060000001</v>
      </c>
      <c r="N9">
        <v>16.352964650000001</v>
      </c>
      <c r="O9">
        <v>17.192711200000002</v>
      </c>
      <c r="P9">
        <v>5.1578133599999996</v>
      </c>
      <c r="Q9">
        <v>18.45186567</v>
      </c>
    </row>
    <row r="10" spans="1:17">
      <c r="A10" t="s">
        <v>58</v>
      </c>
      <c r="B10">
        <v>139.7086535</v>
      </c>
      <c r="C10">
        <v>27.902865569999999</v>
      </c>
      <c r="D10">
        <v>122.59121349999999</v>
      </c>
      <c r="E10">
        <v>178.1776911</v>
      </c>
      <c r="F10">
        <v>56.475481700000003</v>
      </c>
      <c r="G10">
        <v>66.508192750000006</v>
      </c>
      <c r="H10">
        <v>31.105076329999999</v>
      </c>
      <c r="I10">
        <v>17.78391955</v>
      </c>
      <c r="J10">
        <v>148.39497679999999</v>
      </c>
      <c r="K10">
        <v>104.1615</v>
      </c>
      <c r="L10">
        <v>43.260413130000003</v>
      </c>
      <c r="M10">
        <v>36.034377419999998</v>
      </c>
      <c r="N10">
        <v>124.0901435</v>
      </c>
      <c r="O10">
        <v>147.85731630000001</v>
      </c>
      <c r="P10">
        <v>24.069795679999999</v>
      </c>
      <c r="Q10">
        <v>28.702902160000001</v>
      </c>
    </row>
    <row r="11" spans="1:17">
      <c r="A11" t="s">
        <v>59</v>
      </c>
      <c r="B11">
        <v>1198.0326130000001</v>
      </c>
      <c r="C11">
        <v>741.16986680000002</v>
      </c>
      <c r="D11">
        <v>1381.675088</v>
      </c>
      <c r="E11">
        <v>1587.9352469999999</v>
      </c>
      <c r="F11">
        <v>440.21913940000002</v>
      </c>
      <c r="G11">
        <v>625.17701179999995</v>
      </c>
      <c r="H11">
        <v>336.23106319999999</v>
      </c>
      <c r="I11">
        <v>308.99560220000001</v>
      </c>
      <c r="J11">
        <v>1306.362337</v>
      </c>
      <c r="K11">
        <v>1348.6555189999999</v>
      </c>
      <c r="L11">
        <v>1007.574349</v>
      </c>
      <c r="M11">
        <v>1031.362316</v>
      </c>
      <c r="N11">
        <v>1075.447911</v>
      </c>
      <c r="O11">
        <v>1436.164475</v>
      </c>
      <c r="P11">
        <v>522.65842039999995</v>
      </c>
      <c r="Q11">
        <v>705.27131010000005</v>
      </c>
    </row>
    <row r="12" spans="1:17">
      <c r="A12" t="s">
        <v>60</v>
      </c>
      <c r="B12">
        <v>95.19970198</v>
      </c>
      <c r="C12">
        <v>43.598227459999997</v>
      </c>
      <c r="D12">
        <v>82.208225510000005</v>
      </c>
      <c r="E12">
        <v>59.718896479999998</v>
      </c>
      <c r="F12">
        <v>312.78728319999999</v>
      </c>
      <c r="G12">
        <v>103.0876988</v>
      </c>
      <c r="H12">
        <v>228.10389309999999</v>
      </c>
      <c r="I12">
        <v>68.912688250000002</v>
      </c>
      <c r="J12">
        <v>58.993085059999999</v>
      </c>
      <c r="K12">
        <v>47.907031369999999</v>
      </c>
      <c r="L12">
        <v>40.114201270000002</v>
      </c>
      <c r="M12">
        <v>27.26925859</v>
      </c>
      <c r="N12">
        <v>97.155848809999995</v>
      </c>
      <c r="O12">
        <v>61.893760319999998</v>
      </c>
      <c r="P12">
        <v>41.262506879999997</v>
      </c>
      <c r="Q12">
        <v>47.154767829999997</v>
      </c>
    </row>
    <row r="13" spans="1:17">
      <c r="A13" t="s">
        <v>61</v>
      </c>
      <c r="B13">
        <v>2554.3192760000002</v>
      </c>
      <c r="C13">
        <v>2056.0924070000001</v>
      </c>
      <c r="D13">
        <v>3054.6845899999998</v>
      </c>
      <c r="E13">
        <v>4131.3728380000002</v>
      </c>
      <c r="F13">
        <v>479.31754979999999</v>
      </c>
      <c r="G13">
        <v>585.27209619999996</v>
      </c>
      <c r="H13">
        <v>499.16241539999999</v>
      </c>
      <c r="I13">
        <v>464.60489819999998</v>
      </c>
      <c r="J13">
        <v>2807.9492140000002</v>
      </c>
      <c r="K13">
        <v>2287.5607479999999</v>
      </c>
      <c r="L13">
        <v>2714.3942860000002</v>
      </c>
      <c r="M13">
        <v>2150.3758200000002</v>
      </c>
      <c r="N13">
        <v>2430.820099</v>
      </c>
      <c r="O13">
        <v>3072.910582</v>
      </c>
      <c r="P13">
        <v>1397.7674199999999</v>
      </c>
      <c r="Q13">
        <v>1679.119776</v>
      </c>
    </row>
    <row r="14" spans="1:17">
      <c r="A14" t="s">
        <v>62</v>
      </c>
      <c r="B14">
        <v>95.19970198</v>
      </c>
      <c r="C14">
        <v>55.80573115</v>
      </c>
      <c r="D14">
        <v>66.343480229999997</v>
      </c>
      <c r="E14">
        <v>96.920831989999996</v>
      </c>
      <c r="F14">
        <v>15.928982019999999</v>
      </c>
      <c r="G14">
        <v>43.230325290000003</v>
      </c>
      <c r="H14">
        <v>29.623882219999999</v>
      </c>
      <c r="I14">
        <v>24.452889379999998</v>
      </c>
      <c r="J14">
        <v>94.26730087</v>
      </c>
      <c r="K14">
        <v>97.991655069999993</v>
      </c>
      <c r="L14">
        <v>103.0384385</v>
      </c>
      <c r="M14">
        <v>96.416307160000002</v>
      </c>
      <c r="N14">
        <v>59.640224019999998</v>
      </c>
      <c r="O14">
        <v>84.817375249999998</v>
      </c>
      <c r="P14">
        <v>51.578133600000001</v>
      </c>
      <c r="Q14">
        <v>45.104560530000001</v>
      </c>
    </row>
    <row r="15" spans="1:17">
      <c r="A15" t="s">
        <v>63</v>
      </c>
      <c r="B15">
        <v>8.6545183609999992</v>
      </c>
      <c r="C15">
        <v>1.743929098</v>
      </c>
      <c r="D15">
        <v>5.768998281</v>
      </c>
      <c r="E15">
        <v>7.8319864240000001</v>
      </c>
      <c r="F15">
        <v>21.721339109999999</v>
      </c>
      <c r="G15">
        <v>11.63893373</v>
      </c>
      <c r="H15">
        <v>26.661494000000001</v>
      </c>
      <c r="I15">
        <v>13.33793966</v>
      </c>
      <c r="J15">
        <v>3.6490568080000001</v>
      </c>
      <c r="K15">
        <v>6.8957090609999998</v>
      </c>
      <c r="L15">
        <v>0.78655296600000002</v>
      </c>
      <c r="M15">
        <v>3.8956083700000002</v>
      </c>
      <c r="N15">
        <v>6.7335736800000001</v>
      </c>
      <c r="O15">
        <v>6.8770844799999997</v>
      </c>
      <c r="P15">
        <v>10.315626719999999</v>
      </c>
      <c r="Q15">
        <v>4.1004145940000001</v>
      </c>
    </row>
    <row r="16" spans="1:17">
      <c r="A16" t="s">
        <v>64</v>
      </c>
      <c r="B16">
        <v>399.34420440000002</v>
      </c>
      <c r="C16">
        <v>81.96466762</v>
      </c>
      <c r="D16">
        <v>347.5821464</v>
      </c>
      <c r="E16">
        <v>418.0322754</v>
      </c>
      <c r="F16">
        <v>63.715928069999997</v>
      </c>
      <c r="G16">
        <v>59.857373469999999</v>
      </c>
      <c r="H16">
        <v>11.84955289</v>
      </c>
      <c r="I16">
        <v>26.67587932</v>
      </c>
      <c r="J16">
        <v>368.55473760000001</v>
      </c>
      <c r="K16">
        <v>223.92907840000001</v>
      </c>
      <c r="L16">
        <v>77.082190670000003</v>
      </c>
      <c r="M16">
        <v>47.72120254</v>
      </c>
      <c r="N16">
        <v>278.96233819999998</v>
      </c>
      <c r="O16">
        <v>362.19311590000001</v>
      </c>
      <c r="P16">
        <v>37.82396464</v>
      </c>
      <c r="Q16">
        <v>45.104560530000001</v>
      </c>
    </row>
    <row r="17" spans="1:17">
      <c r="A17" t="s">
        <v>65</v>
      </c>
      <c r="B17">
        <v>29.672634380000002</v>
      </c>
      <c r="C17">
        <v>27.902865569999999</v>
      </c>
      <c r="D17">
        <v>24.518242699999998</v>
      </c>
      <c r="E17">
        <v>49.928913450000003</v>
      </c>
      <c r="F17">
        <v>11.58471419</v>
      </c>
      <c r="G17">
        <v>8.3135240939999999</v>
      </c>
      <c r="H17">
        <v>4.4435823330000002</v>
      </c>
      <c r="I17">
        <v>13.33793966</v>
      </c>
      <c r="J17">
        <v>66.899374809999998</v>
      </c>
      <c r="K17">
        <v>43.18891464</v>
      </c>
      <c r="L17">
        <v>55.05870762</v>
      </c>
      <c r="M17">
        <v>54.051566139999998</v>
      </c>
      <c r="N17">
        <v>35.5917466</v>
      </c>
      <c r="O17">
        <v>26.36215717</v>
      </c>
      <c r="P17">
        <v>13.754168959999999</v>
      </c>
      <c r="Q17">
        <v>18.45186567</v>
      </c>
    </row>
    <row r="18" spans="1:17">
      <c r="A18" t="s">
        <v>66</v>
      </c>
      <c r="B18">
        <v>294.25362430000001</v>
      </c>
      <c r="C18">
        <v>387.15225980000002</v>
      </c>
      <c r="D18">
        <v>200.47269030000001</v>
      </c>
      <c r="E18">
        <v>323.06943999999999</v>
      </c>
      <c r="F18">
        <v>105.710517</v>
      </c>
      <c r="G18">
        <v>129.69097590000001</v>
      </c>
      <c r="H18">
        <v>130.3450818</v>
      </c>
      <c r="I18">
        <v>151.1633162</v>
      </c>
      <c r="J18">
        <v>213.4698233</v>
      </c>
      <c r="K18">
        <v>239.8980889</v>
      </c>
      <c r="L18">
        <v>356.30849360000002</v>
      </c>
      <c r="M18">
        <v>328.20500520000002</v>
      </c>
      <c r="N18">
        <v>276.07652089999999</v>
      </c>
      <c r="O18">
        <v>239.55177599999999</v>
      </c>
      <c r="P18">
        <v>295.71463260000002</v>
      </c>
      <c r="Q18">
        <v>289.07922889999998</v>
      </c>
    </row>
    <row r="19" spans="1:17">
      <c r="A19" t="s">
        <v>67</v>
      </c>
      <c r="B19">
        <v>269.52642900000001</v>
      </c>
      <c r="C19">
        <v>387.15225980000002</v>
      </c>
      <c r="D19">
        <v>227.87543210000001</v>
      </c>
      <c r="E19">
        <v>325.02743659999999</v>
      </c>
      <c r="F19">
        <v>73.852552990000007</v>
      </c>
      <c r="G19">
        <v>103.0876988</v>
      </c>
      <c r="H19">
        <v>118.4955289</v>
      </c>
      <c r="I19">
        <v>131.15640669999999</v>
      </c>
      <c r="J19">
        <v>231.10693119999999</v>
      </c>
      <c r="K19">
        <v>238.80929269999999</v>
      </c>
      <c r="L19">
        <v>356.30849360000002</v>
      </c>
      <c r="M19">
        <v>347.19609600000001</v>
      </c>
      <c r="N19">
        <v>278.96233819999998</v>
      </c>
      <c r="O19">
        <v>286.54518660000002</v>
      </c>
      <c r="P19">
        <v>383.39745970000001</v>
      </c>
      <c r="Q19">
        <v>305.48088719999998</v>
      </c>
    </row>
    <row r="20" spans="1:17">
      <c r="A20" t="s">
        <v>68</v>
      </c>
      <c r="B20">
        <v>32.145353909999997</v>
      </c>
      <c r="C20">
        <v>26.158936480000001</v>
      </c>
      <c r="D20">
        <v>54.805483670000001</v>
      </c>
      <c r="E20">
        <v>34.264940600000003</v>
      </c>
      <c r="F20">
        <v>15.928982019999999</v>
      </c>
      <c r="G20">
        <v>16.62704819</v>
      </c>
      <c r="H20">
        <v>8.8871646650000002</v>
      </c>
      <c r="I20">
        <v>15.5609296</v>
      </c>
      <c r="J20">
        <v>72.372960019999994</v>
      </c>
      <c r="K20">
        <v>60.246721270000002</v>
      </c>
      <c r="L20">
        <v>59.778025419999999</v>
      </c>
      <c r="M20">
        <v>42.364741029999998</v>
      </c>
      <c r="N20">
        <v>43.287259370000001</v>
      </c>
      <c r="O20">
        <v>64.186121810000003</v>
      </c>
      <c r="P20">
        <v>39.543235760000002</v>
      </c>
      <c r="Q20">
        <v>34.853524049999997</v>
      </c>
    </row>
    <row r="21" spans="1:17">
      <c r="A21" t="s">
        <v>69</v>
      </c>
      <c r="B21">
        <v>7445.35851</v>
      </c>
      <c r="C21">
        <v>3491.346055</v>
      </c>
      <c r="D21">
        <v>7345.3770619999996</v>
      </c>
      <c r="E21">
        <v>8357.7085119999992</v>
      </c>
      <c r="F21">
        <v>1976.6418590000001</v>
      </c>
      <c r="G21">
        <v>2690.2563970000001</v>
      </c>
      <c r="H21">
        <v>1109.414389</v>
      </c>
      <c r="I21">
        <v>1258.2123079999999</v>
      </c>
      <c r="J21">
        <v>6409.5682829999996</v>
      </c>
      <c r="K21">
        <v>4927.1655899999996</v>
      </c>
      <c r="L21">
        <v>3316.107305</v>
      </c>
      <c r="M21">
        <v>2499.5197210000001</v>
      </c>
      <c r="N21">
        <v>6415.1718389999996</v>
      </c>
      <c r="O21">
        <v>7109.7591709999997</v>
      </c>
      <c r="P21">
        <v>2284.9113179999999</v>
      </c>
      <c r="Q21">
        <v>3192.1727609999998</v>
      </c>
    </row>
    <row r="22" spans="1:17">
      <c r="A22" t="s">
        <v>70</v>
      </c>
      <c r="B22">
        <v>289.30818520000003</v>
      </c>
      <c r="C22">
        <v>113.3553914</v>
      </c>
      <c r="D22">
        <v>367.77364039999998</v>
      </c>
      <c r="E22">
        <v>462.087199</v>
      </c>
      <c r="F22">
        <v>454.70003209999999</v>
      </c>
      <c r="G22">
        <v>325.89014450000002</v>
      </c>
      <c r="H22">
        <v>282.90807519999998</v>
      </c>
      <c r="I22">
        <v>153.38630610000001</v>
      </c>
      <c r="J22">
        <v>206.17170960000001</v>
      </c>
      <c r="K22">
        <v>162.59356099999999</v>
      </c>
      <c r="L22">
        <v>77.868743640000005</v>
      </c>
      <c r="M22">
        <v>81.320824729999998</v>
      </c>
      <c r="N22">
        <v>285.6959119</v>
      </c>
      <c r="O22">
        <v>257.89066800000001</v>
      </c>
      <c r="P22">
        <v>104.8755383</v>
      </c>
      <c r="Q22">
        <v>82.008291880000002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Compiled_Overall_Percentage</vt:lpstr>
      <vt:lpstr>BasePreference_fromKDs</vt:lpstr>
      <vt:lpstr>Expression_levels_of_tRFs_in_KD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Dhiru Bansal</dc:creator>
  <cp:lastModifiedBy>Dhiru Bansal</cp:lastModifiedBy>
  <dcterms:created xsi:type="dcterms:W3CDTF">2020-11-25T09:17:05Z</dcterms:created>
  <dcterms:modified xsi:type="dcterms:W3CDTF">2020-11-25T11:36:28Z</dcterms:modified>
</cp:coreProperties>
</file>